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zeleninpartnerjidoo-my.sharepoint.com/personal/mirjana_zelen_zelen-partnerji_eu/Documents/Desktop/JNMV projektiranje Ujma 2025-prioriteta 11 julij 2026/RD-projektiranje Ujma 2025 prioriteta 11 julij 2026/"/>
    </mc:Choice>
  </mc:AlternateContent>
  <xr:revisionPtr revIDLastSave="0" documentId="8_{49B2B8F9-FC7D-4FF9-AA26-A9FD13B1C5AD}" xr6:coauthVersionLast="47" xr6:coauthVersionMax="47" xr10:uidLastSave="{00000000-0000-0000-0000-000000000000}"/>
  <bookViews>
    <workbookView xWindow="-120" yWindow="-120" windowWidth="24240" windowHeight="13020" xr2:uid="{00000000-000D-0000-FFFF-FFFF00000000}"/>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8" i="1" l="1"/>
  <c r="G49" i="1" l="1"/>
  <c r="G112" i="1" l="1"/>
  <c r="H68" i="1" l="1"/>
  <c r="G68" i="1"/>
  <c r="G124" i="1" l="1"/>
  <c r="H111" i="1"/>
  <c r="G121" i="1"/>
  <c r="G108" i="1"/>
  <c r="G98" i="1"/>
  <c r="G88" i="1"/>
  <c r="H88" i="1" s="1"/>
  <c r="H59" i="1"/>
  <c r="G59" i="1"/>
  <c r="H80" i="1" s="1"/>
  <c r="G39" i="1"/>
  <c r="H39" i="1" s="1"/>
  <c r="G30" i="1"/>
  <c r="G28" i="1"/>
  <c r="G27" i="1"/>
  <c r="G26" i="1"/>
  <c r="G24" i="1"/>
  <c r="G23" i="1"/>
  <c r="H22" i="1"/>
  <c r="G11" i="1"/>
  <c r="G129" i="1" l="1"/>
  <c r="G132" i="1" s="1"/>
  <c r="H11" i="1"/>
  <c r="G135" i="1" l="1"/>
  <c r="G138" i="1" s="1"/>
  <c r="C131" i="1"/>
</calcChain>
</file>

<file path=xl/sharedStrings.xml><?xml version="1.0" encoding="utf-8"?>
<sst xmlns="http://schemas.openxmlformats.org/spreadsheetml/2006/main" count="126" uniqueCount="81">
  <si>
    <t>Popis del z navedbo odgovornih oseb-Predračun</t>
  </si>
  <si>
    <t>Ponudnik:</t>
  </si>
  <si>
    <t>št. ponudbe:</t>
  </si>
  <si>
    <t>datum:</t>
  </si>
  <si>
    <t>N°</t>
  </si>
  <si>
    <t>VRSTA POSLA</t>
  </si>
  <si>
    <t>cena</t>
  </si>
  <si>
    <t>količina</t>
  </si>
  <si>
    <t>enota</t>
  </si>
  <si>
    <t>znesek</t>
  </si>
  <si>
    <t>delež%</t>
  </si>
  <si>
    <t>1.</t>
  </si>
  <si>
    <t>Geodetski načrt z izdelavo posnetka prečnih profilov</t>
  </si>
  <si>
    <t>ha</t>
  </si>
  <si>
    <t>Gospodarski subjekt:</t>
  </si>
  <si>
    <t>……………………………………………………………</t>
  </si>
  <si>
    <t>PI s področja geodezije:</t>
  </si>
  <si>
    <t>…………………………………..IZS št.: ……………….</t>
  </si>
  <si>
    <t>2.</t>
  </si>
  <si>
    <t>Geotehnične preiskave</t>
  </si>
  <si>
    <t>.1</t>
  </si>
  <si>
    <t>Pripravljalna dela: ureditev delovišča, lociranje komunalnih vodov, transport in premiki vrtalne garniture med vrtinami, stroški ureditve dostopnih poti ter stroški delne zapore ceste za zavarovanja delovišča.</t>
  </si>
  <si>
    <t>kpl</t>
  </si>
  <si>
    <t>.2</t>
  </si>
  <si>
    <t>m</t>
  </si>
  <si>
    <t>.3</t>
  </si>
  <si>
    <t xml:space="preserve">Terenske raziskave: izkop sondažnih jaškov ob voziščni konstrukciji do predvidene globine 2 m, odvzem vzorev, popisi jaškov in meritve Evd ter izdelava geoloških profilov sondažnih jaškov: </t>
  </si>
  <si>
    <t>kom</t>
  </si>
  <si>
    <t>.4</t>
  </si>
  <si>
    <t xml:space="preserve">Terenske raziskave: vzorčevanje (3 vzorci na vrtino), SPT (3 preiskave na vrtino), popisi vrtin in meritve nivojev vode ter izdelava geoloških profilov sondažnih vrtin: </t>
  </si>
  <si>
    <t>.5</t>
  </si>
  <si>
    <t>.6</t>
  </si>
  <si>
    <t>Poročilo o preiskavah tal:</t>
  </si>
  <si>
    <t>PI s področja gradbeništva/geotehnologije in rudarstva:</t>
  </si>
  <si>
    <t>3.</t>
  </si>
  <si>
    <t>PI s področja gradbeništva:</t>
  </si>
  <si>
    <t xml:space="preserve">2/2 Načrt gradbenih konstrukcij - načrt obnove vozišča: </t>
  </si>
  <si>
    <t xml:space="preserve">                                        </t>
  </si>
  <si>
    <t>6.</t>
  </si>
  <si>
    <t>Načrt gospodarjenja z gradbenimi odpadki</t>
  </si>
  <si>
    <t>7.</t>
  </si>
  <si>
    <t>PI s področja gradbeništva, PI s področja prometnega inženirstva:</t>
  </si>
  <si>
    <t>8.</t>
  </si>
  <si>
    <t>Katastrski elaborat in priprava podatkov za spremljanje odkupov</t>
  </si>
  <si>
    <t>9.</t>
  </si>
  <si>
    <t>Predračunski elaborat</t>
  </si>
  <si>
    <t>izdelati je potrebno projektantsko oceno gradbenih del.</t>
  </si>
  <si>
    <t>10.</t>
  </si>
  <si>
    <t>Pridobivanje projektnih pogojev in soglasij soglasodajalcev ter načelnih soglasij lastnikov parcel k projektu</t>
  </si>
  <si>
    <t>11.</t>
  </si>
  <si>
    <t xml:space="preserve">Nepredvidena dela </t>
  </si>
  <si>
    <t>%</t>
  </si>
  <si>
    <t>SKUPAJ:</t>
  </si>
  <si>
    <t>DDV:</t>
  </si>
  <si>
    <t>SKUPAJ Z DDV:</t>
  </si>
  <si>
    <t xml:space="preserve">Opomba: </t>
  </si>
  <si>
    <t>Cene se vnaša le v rumeno obarvane celice!</t>
  </si>
  <si>
    <t xml:space="preserve">Vsa dela, ki jih je treba izvesti skladno s projektno nalogo in niso posebej specificirana so  </t>
  </si>
  <si>
    <t>zajeta v enotnih cenah specifikacije ponudbe!</t>
  </si>
  <si>
    <t>Koordinacija (projektanti, geolog); obračun po urah</t>
  </si>
  <si>
    <t>ur</t>
  </si>
  <si>
    <t>Varnostni načrt:</t>
  </si>
  <si>
    <t>12.</t>
  </si>
  <si>
    <t>13.</t>
  </si>
  <si>
    <t>………………………………….in št. potrdila koord.: …………</t>
  </si>
  <si>
    <t xml:space="preserve">Laboratorijske preiskave: opravi se primerni obseg laboratorijskih raziskav v odvisnosti od vrste zemljine (vsaj 2x direktni strižni preizku,  2x  kombinirana preiskava zrnavosti, 3x enoosna tlačna trdnost): </t>
  </si>
  <si>
    <t>Koordinator s področja varnosti in zdravja pri delu:</t>
  </si>
  <si>
    <t>Elaborat za preprečevanje in zmanjšanje emisij delcev z gradbišča</t>
  </si>
  <si>
    <t>14.</t>
  </si>
  <si>
    <t>4.</t>
  </si>
  <si>
    <t>5.</t>
  </si>
  <si>
    <t>2/1 Načrti gradbenih konstrukcij - načrti opornih, podpornih konstrukcij in cestnih prepustov (cevni, škatlasti)</t>
  </si>
  <si>
    <t>Izdela se IzN vseh podpornih in opornih konstrukcij ter cestnih prepustov, ki bodo zaradi morfologije terena pretežno potrebne na celotnem odseku. Vsebovati mora tehnično poročilo, statične račune, gradbene situacije, karakteristične profile, obdelani morajo biti vsi profili na 10 m. Priložtiti je treba načrt zakoličbe s preglednico točk.</t>
  </si>
  <si>
    <t xml:space="preserve">Izdelava IzN projektne dokumentacije obnove vozišča in površinskega ter globinskega odvodnjavanja na dolžini cca 260 m. Vključno z elaboratom dimenzioniranja voziščne konstrukcije. </t>
  </si>
  <si>
    <t>Hidrogeološko - geotehnični načrt: Izdelava geotehničnega projektnega poročila z vsemi analizami globalnih stabilnosti, odpora tal in posedkov. Podloga za pridobivanje projektnih pogojev in soglasji soglasodajalcev (DRSV).</t>
  </si>
  <si>
    <t>Elaborat vodenja prometa in zagotavljanja začasne prevoznosti med gradnjo</t>
  </si>
  <si>
    <t>Sanacija JP 520701 Višnjevik – Gradno, pri zaselku Gradno, 8. PLAZ; (ID 1466532).</t>
  </si>
  <si>
    <t xml:space="preserve">Izdelava tehničnega posnetka obstoječega stanja cestnega telesa vključno z jarki, prepusti, podpornimi zidovi, in  brežinami na dolžini približno 217 m. Pričakovana natančnost posnetka ceste in cestnih objektov s pripadajočimi elementi  ter območja načrtovanih gradbenih posegov mora biti primerljiva z natančnostjo, ki je značilna za klasično geodezijo. </t>
  </si>
  <si>
    <t>Sondažno vrtanje: izvedba 4 sondažnih vrtin, globine med 10 - 15 m (najmanj 3m oz. 5m v trdo podlago), skupna dolžina sondažnih vrtin:</t>
  </si>
  <si>
    <t>Tehnološki elaborat izvedbe sanacije</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</si>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</sst>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9" x14ac:knownFonts="1">
    <font>
      <sz val="11"/>
      <color theme="1"/>
      <name val="Calibri"/>
      <family val="2"/>
      <charset val="238"/>
      <scheme val="minor"/>
    </font>
    <font>
      <b/>
      <sz val="12"/>
      <name val="Arial"/>
      <family val="2"/>
      <charset val="238"/>
    </font>
    <font>
      <b/>
      <sz val="10"/>
      <name val="Arial"/>
      <family val="2"/>
      <charset val="238"/>
    </font>
    <font>
      <sz val="10"/>
      <name val="Arial"/>
      <family val="2"/>
      <charset val="238"/>
    </font>
    <font>
      <sz val="10"/>
      <name val="Arial"/>
      <family val="2"/>
    </font>
    <font>
      <sz val="10"/>
      <color indexed="63"/>
      <name val="Arial"/>
      <family val="2"/>
      <charset val="238"/>
    </font>
    <font>
      <b/>
      <sz val="10"/>
      <color indexed="9"/>
      <name val="Arial"/>
      <family val="2"/>
      <charset val="238"/>
    </font>
    <font>
      <b/>
      <u/>
      <sz val="10"/>
      <name val="Arial"/>
      <family val="2"/>
      <charset val="238"/>
    </font>
    <font>
      <b/>
      <sz val="10"/>
      <color indexed="63"/>
      <name val="Arial"/>
      <family val="2"/>
      <charset val="238"/>
    </font>
  </fonts>
  <fills count="5">
    <fill>
      <patternFill patternType="none"/>
    </fill>
    <fill>
      <patternFill patternType="gray125"/>
    </fill>
    <fill>
      <patternFill patternType="solid">
        <fgColor rgb="FFFFFF00"/>
        <bgColor indexed="64"/>
      </patternFill>
    </fill>
    <fill>
      <patternFill patternType="solid">
        <fgColor indexed="42"/>
        <bgColor indexed="64"/>
      </patternFill>
    </fill>
    <fill>
      <patternFill patternType="solid">
        <fgColor theme="0"/>
        <bgColor indexed="64"/>
      </patternFill>
    </fill>
  </fills>
  <borders count="16">
    <border>
      <left/>
      <right/>
      <top/>
      <bottom/>
      <diagonal/>
    </border>
    <border>
      <left/>
      <right/>
      <top/>
      <bottom style="hair">
        <color indexed="64"/>
      </bottom>
      <diagonal/>
    </border>
    <border>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s>
  <cellStyleXfs count="3">
    <xf numFmtId="0" fontId="0" fillId="0" borderId="0"/>
    <xf numFmtId="0" fontId="4" fillId="0" borderId="0"/>
    <xf numFmtId="0" fontId="3" fillId="0" borderId="0"/>
  </cellStyleXfs>
  <cellXfs count="146">
    <xf numFmtId="0" fontId="0" fillId="0" borderId="0" xfId="0"/>
    <xf numFmtId="0" fontId="0" fillId="0" borderId="0" xfId="0" applyAlignment="1">
      <alignment horizontal="center" vertical="top"/>
    </xf>
    <xf numFmtId="0" fontId="0" fillId="0" borderId="0" xfId="0" applyAlignment="1">
      <alignment horizontal="right"/>
    </xf>
    <xf numFmtId="4" fontId="0" fillId="0" borderId="0" xfId="0" applyNumberFormat="1" applyAlignment="1">
      <alignment horizontal="right" vertical="center"/>
    </xf>
    <xf numFmtId="0" fontId="0" fillId="0" borderId="0" xfId="0" applyAlignment="1">
      <alignment horizontal="right" vertical="top"/>
    </xf>
    <xf numFmtId="0" fontId="2" fillId="0" borderId="0" xfId="0" applyFont="1" applyAlignment="1">
      <alignment wrapText="1"/>
    </xf>
    <xf numFmtId="0" fontId="2" fillId="0" borderId="0" xfId="0" applyFont="1"/>
    <xf numFmtId="0" fontId="2" fillId="0" borderId="0" xfId="0" applyFont="1" applyAlignment="1">
      <alignment horizontal="right"/>
    </xf>
    <xf numFmtId="0" fontId="3" fillId="0" borderId="1" xfId="0" applyFont="1" applyBorder="1"/>
    <xf numFmtId="0" fontId="3" fillId="0" borderId="1" xfId="0" applyFont="1" applyBorder="1" applyAlignment="1">
      <alignment horizontal="right"/>
    </xf>
    <xf numFmtId="4" fontId="0" fillId="0" borderId="1" xfId="0" applyNumberFormat="1" applyBorder="1" applyAlignment="1">
      <alignment horizontal="right"/>
    </xf>
    <xf numFmtId="0" fontId="3" fillId="0" borderId="2" xfId="0" applyFont="1" applyBorder="1"/>
    <xf numFmtId="0" fontId="0" fillId="0" borderId="1" xfId="0" applyBorder="1" applyAlignment="1">
      <alignment horizontal="center"/>
    </xf>
    <xf numFmtId="0" fontId="0" fillId="0" borderId="1" xfId="0" applyBorder="1" applyAlignment="1">
      <alignment horizontal="right"/>
    </xf>
    <xf numFmtId="0" fontId="3" fillId="0" borderId="0" xfId="0" applyFont="1"/>
    <xf numFmtId="0" fontId="3" fillId="0" borderId="0" xfId="0" applyFont="1" applyAlignment="1">
      <alignment horizontal="right"/>
    </xf>
    <xf numFmtId="4" fontId="3" fillId="0" borderId="0" xfId="0" applyNumberFormat="1" applyFont="1" applyAlignment="1">
      <alignment horizontal="right" vertical="center"/>
    </xf>
    <xf numFmtId="0" fontId="3" fillId="0" borderId="3" xfId="0" applyFont="1" applyBorder="1" applyAlignment="1">
      <alignment horizontal="center" vertical="top" wrapText="1"/>
    </xf>
    <xf numFmtId="0" fontId="3" fillId="0" borderId="4" xfId="0" applyFont="1" applyBorder="1" applyAlignment="1">
      <alignment horizontal="right" vertical="top" wrapText="1"/>
    </xf>
    <xf numFmtId="0" fontId="3" fillId="0" borderId="4" xfId="0" applyFont="1" applyBorder="1" applyAlignment="1">
      <alignment horizontal="center" vertical="top" wrapText="1"/>
    </xf>
    <xf numFmtId="4" fontId="3" fillId="0" borderId="4" xfId="0" applyNumberFormat="1" applyFont="1" applyBorder="1" applyAlignment="1">
      <alignment horizontal="right" vertical="center" wrapText="1"/>
    </xf>
    <xf numFmtId="3" fontId="3" fillId="0" borderId="4" xfId="0" applyNumberFormat="1" applyFont="1" applyBorder="1" applyAlignment="1">
      <alignment horizontal="center" vertical="center" wrapText="1"/>
    </xf>
    <xf numFmtId="0" fontId="3" fillId="0" borderId="5" xfId="0" applyFont="1" applyBorder="1" applyAlignment="1">
      <alignment horizontal="justify" vertical="top" wrapText="1"/>
    </xf>
    <xf numFmtId="0" fontId="3" fillId="0" borderId="6" xfId="0" applyFont="1" applyBorder="1" applyAlignment="1">
      <alignment horizontal="right" vertical="top" wrapText="1"/>
    </xf>
    <xf numFmtId="4" fontId="3" fillId="0" borderId="8" xfId="0" applyNumberFormat="1" applyFont="1" applyBorder="1" applyAlignment="1" applyProtection="1">
      <alignment horizontal="right" vertical="center" wrapText="1"/>
      <protection locked="0"/>
    </xf>
    <xf numFmtId="0" fontId="0" fillId="0" borderId="5" xfId="0" applyBorder="1"/>
    <xf numFmtId="0" fontId="2" fillId="0" borderId="9" xfId="0" applyFont="1" applyBorder="1" applyAlignment="1">
      <alignment horizontal="justify" vertical="center"/>
    </xf>
    <xf numFmtId="164" fontId="3" fillId="2" borderId="10" xfId="0" applyNumberFormat="1" applyFont="1" applyFill="1" applyBorder="1" applyAlignment="1">
      <alignment horizontal="right" vertical="center"/>
    </xf>
    <xf numFmtId="3" fontId="2" fillId="3" borderId="9" xfId="0" applyNumberFormat="1" applyFont="1" applyFill="1" applyBorder="1" applyAlignment="1">
      <alignment horizontal="center" vertical="center" wrapText="1"/>
    </xf>
    <xf numFmtId="0" fontId="3" fillId="0" borderId="9" xfId="0" applyFont="1" applyBorder="1" applyAlignment="1">
      <alignment horizontal="justify" wrapText="1"/>
    </xf>
    <xf numFmtId="164" fontId="3" fillId="0" borderId="10" xfId="0" applyNumberFormat="1" applyFont="1" applyBorder="1" applyAlignment="1">
      <alignment horizontal="right" wrapText="1"/>
    </xf>
    <xf numFmtId="0" fontId="0" fillId="0" borderId="9" xfId="0" applyBorder="1"/>
    <xf numFmtId="0" fontId="3" fillId="0" borderId="9" xfId="0" applyFont="1" applyBorder="1"/>
    <xf numFmtId="164" fontId="3" fillId="0" borderId="10" xfId="0" applyNumberFormat="1" applyFont="1" applyBorder="1" applyAlignment="1">
      <alignment horizontal="right"/>
    </xf>
    <xf numFmtId="0" fontId="3" fillId="0" borderId="10" xfId="0" applyFont="1" applyBorder="1" applyAlignment="1">
      <alignment horizontal="right"/>
    </xf>
    <xf numFmtId="4" fontId="0" fillId="0" borderId="8" xfId="0" applyNumberFormat="1" applyBorder="1" applyAlignment="1" applyProtection="1">
      <alignment horizontal="right" vertical="center" wrapText="1"/>
      <protection locked="0"/>
    </xf>
    <xf numFmtId="0" fontId="3" fillId="0" borderId="11" xfId="0" applyFont="1" applyBorder="1" applyAlignment="1">
      <alignment horizontal="justify" vertical="top" wrapText="1"/>
    </xf>
    <xf numFmtId="164" fontId="3" fillId="0" borderId="12" xfId="0" applyNumberFormat="1" applyFont="1" applyBorder="1" applyAlignment="1">
      <alignment horizontal="right" vertical="top" wrapText="1"/>
    </xf>
    <xf numFmtId="0" fontId="3" fillId="0" borderId="12" xfId="0" applyFont="1" applyBorder="1" applyAlignment="1">
      <alignment horizontal="right" vertical="top" wrapText="1"/>
    </xf>
    <xf numFmtId="4" fontId="0" fillId="0" borderId="13" xfId="0" applyNumberFormat="1" applyBorder="1" applyAlignment="1" applyProtection="1">
      <alignment horizontal="right" vertical="center" wrapText="1"/>
      <protection locked="0"/>
    </xf>
    <xf numFmtId="0" fontId="0" fillId="0" borderId="11" xfId="0" applyBorder="1"/>
    <xf numFmtId="164" fontId="3" fillId="0" borderId="6" xfId="0" applyNumberFormat="1" applyFont="1" applyBorder="1" applyAlignment="1">
      <alignment horizontal="right" vertical="top" wrapText="1"/>
    </xf>
    <xf numFmtId="4" fontId="3" fillId="0" borderId="5" xfId="0" applyNumberFormat="1" applyFont="1" applyBorder="1" applyAlignment="1" applyProtection="1">
      <alignment horizontal="right" vertical="center" wrapText="1"/>
      <protection locked="0"/>
    </xf>
    <xf numFmtId="0" fontId="2" fillId="0" borderId="9" xfId="0" applyFont="1" applyBorder="1"/>
    <xf numFmtId="4" fontId="3" fillId="0" borderId="9" xfId="0" applyNumberFormat="1" applyFont="1" applyBorder="1" applyAlignment="1" applyProtection="1">
      <alignment horizontal="right" vertical="center" wrapText="1"/>
      <protection locked="0"/>
    </xf>
    <xf numFmtId="0" fontId="3" fillId="0" borderId="0" xfId="0" applyFont="1" applyAlignment="1">
      <alignment horizontal="center" vertical="top"/>
    </xf>
    <xf numFmtId="0" fontId="3" fillId="0" borderId="9" xfId="0" applyFont="1" applyBorder="1" applyAlignment="1">
      <alignment horizontal="justify" vertical="top" wrapText="1"/>
    </xf>
    <xf numFmtId="164" fontId="3" fillId="2" borderId="10" xfId="0" applyNumberFormat="1" applyFont="1" applyFill="1" applyBorder="1" applyAlignment="1">
      <alignment horizontal="right" vertical="top" wrapText="1"/>
    </xf>
    <xf numFmtId="0" fontId="4" fillId="0" borderId="0" xfId="1" applyAlignment="1">
      <alignment horizontal="right" vertical="top"/>
    </xf>
    <xf numFmtId="0" fontId="3" fillId="0" borderId="0" xfId="1" applyFont="1" applyAlignment="1">
      <alignment horizontal="center" vertical="top"/>
    </xf>
    <xf numFmtId="0" fontId="3" fillId="0" borderId="9" xfId="1" applyFont="1" applyBorder="1" applyAlignment="1">
      <alignment horizontal="justify" vertical="top" wrapText="1"/>
    </xf>
    <xf numFmtId="164" fontId="3" fillId="2" borderId="10" xfId="1" applyNumberFormat="1" applyFont="1" applyFill="1" applyBorder="1" applyAlignment="1">
      <alignment horizontal="right" vertical="top" wrapText="1"/>
    </xf>
    <xf numFmtId="4" fontId="3" fillId="0" borderId="8" xfId="1" applyNumberFormat="1" applyFont="1" applyBorder="1" applyAlignment="1" applyProtection="1">
      <alignment horizontal="right" vertical="center" wrapText="1"/>
      <protection locked="0"/>
    </xf>
    <xf numFmtId="0" fontId="2" fillId="0" borderId="9" xfId="0" applyFont="1" applyBorder="1" applyAlignment="1">
      <alignment horizontal="justify" vertical="top" wrapText="1"/>
    </xf>
    <xf numFmtId="164" fontId="3" fillId="0" borderId="10" xfId="0" applyNumberFormat="1" applyFont="1" applyBorder="1" applyAlignment="1">
      <alignment horizontal="right" vertical="top" wrapText="1"/>
    </xf>
    <xf numFmtId="0" fontId="3" fillId="0" borderId="9" xfId="0" applyFont="1" applyBorder="1" applyAlignment="1">
      <alignment vertical="top" wrapText="1"/>
    </xf>
    <xf numFmtId="4" fontId="0" fillId="0" borderId="9" xfId="0" applyNumberFormat="1" applyBorder="1" applyAlignment="1" applyProtection="1">
      <alignment horizontal="right" vertical="center"/>
      <protection locked="0"/>
    </xf>
    <xf numFmtId="0" fontId="3" fillId="0" borderId="11" xfId="0" applyFont="1" applyBorder="1" applyAlignment="1">
      <alignment vertical="top" wrapText="1"/>
    </xf>
    <xf numFmtId="4" fontId="3" fillId="0" borderId="11" xfId="0" applyNumberFormat="1" applyFont="1" applyBorder="1" applyAlignment="1" applyProtection="1">
      <alignment horizontal="right" vertical="center" wrapText="1"/>
      <protection locked="0"/>
    </xf>
    <xf numFmtId="0" fontId="3" fillId="0" borderId="5" xfId="0" applyFont="1" applyBorder="1" applyAlignment="1">
      <alignment vertical="top" wrapText="1"/>
    </xf>
    <xf numFmtId="4" fontId="3" fillId="0" borderId="7" xfId="0" applyNumberFormat="1" applyFont="1" applyBorder="1" applyAlignment="1" applyProtection="1">
      <alignment horizontal="right" vertical="center" wrapText="1"/>
      <protection locked="0"/>
    </xf>
    <xf numFmtId="0" fontId="2" fillId="0" borderId="9" xfId="2" applyFont="1" applyBorder="1" applyAlignment="1">
      <alignment horizontal="left" vertical="top" wrapText="1"/>
    </xf>
    <xf numFmtId="164" fontId="3" fillId="2" borderId="10" xfId="2" applyNumberFormat="1" applyFill="1" applyBorder="1" applyAlignment="1">
      <alignment horizontal="right" vertical="top" wrapText="1"/>
    </xf>
    <xf numFmtId="0" fontId="3" fillId="0" borderId="9" xfId="0" applyFont="1" applyBorder="1" applyAlignment="1">
      <alignment horizontal="left" vertical="top" wrapText="1"/>
    </xf>
    <xf numFmtId="0" fontId="0" fillId="0" borderId="12" xfId="0" applyBorder="1"/>
    <xf numFmtId="4" fontId="3" fillId="0" borderId="13" xfId="0" applyNumberFormat="1" applyFont="1" applyBorder="1" applyAlignment="1" applyProtection="1">
      <alignment horizontal="right" vertical="center" wrapText="1"/>
      <protection locked="0"/>
    </xf>
    <xf numFmtId="0" fontId="3" fillId="0" borderId="0" xfId="0" applyFont="1" applyAlignment="1">
      <alignment horizontal="right" vertical="top"/>
    </xf>
    <xf numFmtId="3" fontId="3" fillId="0" borderId="8" xfId="0" applyNumberFormat="1" applyFont="1" applyBorder="1" applyAlignment="1">
      <alignment horizontal="center" vertical="center" wrapText="1"/>
    </xf>
    <xf numFmtId="0" fontId="3" fillId="0" borderId="9" xfId="0" applyFont="1" applyBorder="1" applyAlignment="1">
      <alignment horizontal="center" vertical="top" wrapText="1"/>
    </xf>
    <xf numFmtId="0" fontId="3" fillId="0" borderId="5" xfId="0" applyFont="1" applyBorder="1" applyAlignment="1">
      <alignment horizontal="center" vertical="top" wrapText="1"/>
    </xf>
    <xf numFmtId="0" fontId="3" fillId="0" borderId="11" xfId="0" applyFont="1" applyBorder="1" applyAlignment="1">
      <alignment horizontal="center" vertical="top" wrapText="1"/>
    </xf>
    <xf numFmtId="0" fontId="3" fillId="0" borderId="13" xfId="0" applyFont="1" applyBorder="1" applyAlignment="1">
      <alignment horizontal="center" vertical="top" wrapText="1"/>
    </xf>
    <xf numFmtId="164" fontId="0" fillId="0" borderId="6" xfId="0" applyNumberFormat="1" applyBorder="1" applyAlignment="1">
      <alignment horizontal="right"/>
    </xf>
    <xf numFmtId="4" fontId="0" fillId="0" borderId="5" xfId="0" applyNumberFormat="1" applyBorder="1" applyAlignment="1">
      <alignment horizontal="right" vertical="center"/>
    </xf>
    <xf numFmtId="4" fontId="3" fillId="0" borderId="13" xfId="0" applyNumberFormat="1" applyFont="1" applyBorder="1" applyAlignment="1">
      <alignment horizontal="right" vertical="center" wrapText="1"/>
    </xf>
    <xf numFmtId="0" fontId="3" fillId="0" borderId="11" xfId="0" applyFont="1" applyBorder="1"/>
    <xf numFmtId="0" fontId="3" fillId="0" borderId="12" xfId="0" applyFont="1" applyBorder="1" applyAlignment="1">
      <alignment horizontal="right"/>
    </xf>
    <xf numFmtId="3" fontId="6" fillId="0" borderId="9" xfId="0" applyNumberFormat="1" applyFont="1" applyBorder="1" applyAlignment="1">
      <alignment horizontal="justify" vertical="top" wrapText="1"/>
    </xf>
    <xf numFmtId="3" fontId="6" fillId="0" borderId="10" xfId="0" applyNumberFormat="1" applyFont="1" applyBorder="1" applyAlignment="1">
      <alignment horizontal="right" vertical="top" wrapText="1"/>
    </xf>
    <xf numFmtId="4" fontId="3" fillId="0" borderId="5" xfId="0" applyNumberFormat="1" applyFont="1" applyBorder="1" applyAlignment="1">
      <alignment horizontal="right" vertical="center"/>
    </xf>
    <xf numFmtId="0" fontId="2" fillId="0" borderId="10" xfId="0" applyFont="1" applyBorder="1" applyAlignment="1">
      <alignment horizontal="right" vertical="top" wrapText="1"/>
    </xf>
    <xf numFmtId="4" fontId="3" fillId="0" borderId="9" xfId="0" applyNumberFormat="1" applyFont="1" applyBorder="1" applyAlignment="1">
      <alignment horizontal="right" vertical="center"/>
    </xf>
    <xf numFmtId="0" fontId="2" fillId="0" borderId="11" xfId="0" applyFont="1" applyBorder="1" applyAlignment="1">
      <alignment horizontal="justify" vertical="top" wrapText="1"/>
    </xf>
    <xf numFmtId="0" fontId="2" fillId="0" borderId="12" xfId="0" applyFont="1" applyBorder="1" applyAlignment="1">
      <alignment horizontal="right" vertical="top" wrapText="1"/>
    </xf>
    <xf numFmtId="4" fontId="3" fillId="0" borderId="11" xfId="0" applyNumberFormat="1" applyFont="1" applyBorder="1" applyAlignment="1">
      <alignment horizontal="right" vertical="center"/>
    </xf>
    <xf numFmtId="0" fontId="7" fillId="0" borderId="0" xfId="0" applyFont="1"/>
    <xf numFmtId="0" fontId="7" fillId="0" borderId="0" xfId="0" applyFont="1" applyAlignment="1">
      <alignment horizontal="right"/>
    </xf>
    <xf numFmtId="0" fontId="3" fillId="0" borderId="0" xfId="0" quotePrefix="1" applyFont="1"/>
    <xf numFmtId="0" fontId="3" fillId="0" borderId="0" xfId="0" quotePrefix="1" applyFont="1" applyAlignment="1">
      <alignment horizontal="right"/>
    </xf>
    <xf numFmtId="0" fontId="0" fillId="0" borderId="0" xfId="0" applyAlignment="1">
      <alignment horizontal="center"/>
    </xf>
    <xf numFmtId="0" fontId="2" fillId="0" borderId="0" xfId="0" applyFont="1" applyAlignment="1">
      <alignment horizontal="center"/>
    </xf>
    <xf numFmtId="0" fontId="3" fillId="0" borderId="1" xfId="0" applyFont="1" applyBorder="1" applyAlignment="1">
      <alignment horizontal="center"/>
    </xf>
    <xf numFmtId="0" fontId="3" fillId="0" borderId="0" xfId="0" applyFont="1" applyAlignment="1">
      <alignment horizontal="center"/>
    </xf>
    <xf numFmtId="0" fontId="3" fillId="0" borderId="9" xfId="0" applyFont="1" applyBorder="1" applyAlignment="1">
      <alignment horizontal="center" vertical="center"/>
    </xf>
    <xf numFmtId="0" fontId="3" fillId="0" borderId="9" xfId="0" applyFont="1" applyBorder="1" applyAlignment="1">
      <alignment horizontal="center" wrapText="1"/>
    </xf>
    <xf numFmtId="0" fontId="3" fillId="0" borderId="9" xfId="0" applyFont="1" applyBorder="1" applyAlignment="1">
      <alignment horizontal="center"/>
    </xf>
    <xf numFmtId="0" fontId="3" fillId="0" borderId="9" xfId="2" applyBorder="1" applyAlignment="1">
      <alignment horizontal="center" vertical="top" wrapText="1"/>
    </xf>
    <xf numFmtId="0" fontId="5" fillId="0" borderId="9" xfId="0" applyFont="1" applyBorder="1" applyAlignment="1">
      <alignment horizontal="center" vertical="center" wrapText="1"/>
    </xf>
    <xf numFmtId="0" fontId="0" fillId="0" borderId="5" xfId="0" applyBorder="1" applyAlignment="1">
      <alignment horizontal="center"/>
    </xf>
    <xf numFmtId="0" fontId="3" fillId="0" borderId="11" xfId="0" applyFont="1" applyBorder="1" applyAlignment="1">
      <alignment horizontal="center"/>
    </xf>
    <xf numFmtId="0" fontId="3" fillId="0" borderId="8" xfId="0" applyFont="1" applyBorder="1" applyAlignment="1">
      <alignment horizontal="center"/>
    </xf>
    <xf numFmtId="0" fontId="3" fillId="0" borderId="13" xfId="0" applyFont="1" applyBorder="1" applyAlignment="1">
      <alignment horizontal="center"/>
    </xf>
    <xf numFmtId="3" fontId="6" fillId="0" borderId="8" xfId="0" applyNumberFormat="1" applyFont="1" applyBorder="1" applyAlignment="1">
      <alignment horizontal="center" vertical="top" wrapText="1"/>
    </xf>
    <xf numFmtId="0" fontId="2" fillId="0" borderId="8" xfId="0" applyFont="1" applyBorder="1" applyAlignment="1">
      <alignment horizontal="center" vertical="top" wrapText="1"/>
    </xf>
    <xf numFmtId="0" fontId="2" fillId="0" borderId="13" xfId="0" applyFont="1" applyBorder="1" applyAlignment="1">
      <alignment horizontal="center" vertical="top" wrapText="1"/>
    </xf>
    <xf numFmtId="0" fontId="7" fillId="0" borderId="0" xfId="0" applyFont="1" applyAlignment="1">
      <alignment horizontal="center"/>
    </xf>
    <xf numFmtId="0" fontId="3" fillId="0" borderId="0" xfId="0" quotePrefix="1" applyFont="1" applyAlignment="1">
      <alignment horizontal="center"/>
    </xf>
    <xf numFmtId="0" fontId="3" fillId="0" borderId="6" xfId="0" applyFont="1" applyBorder="1" applyAlignment="1">
      <alignment horizontal="center" vertical="top" wrapText="1"/>
    </xf>
    <xf numFmtId="0" fontId="3" fillId="0" borderId="10" xfId="0" applyFont="1" applyBorder="1" applyAlignment="1">
      <alignment horizontal="center" wrapText="1"/>
    </xf>
    <xf numFmtId="0" fontId="3" fillId="0" borderId="10" xfId="0" applyFont="1" applyBorder="1" applyAlignment="1">
      <alignment horizontal="center"/>
    </xf>
    <xf numFmtId="0" fontId="3" fillId="0" borderId="12" xfId="0" applyFont="1" applyBorder="1" applyAlignment="1">
      <alignment horizontal="center" vertical="top" wrapText="1"/>
    </xf>
    <xf numFmtId="0" fontId="3" fillId="0" borderId="10" xfId="0" applyFont="1" applyBorder="1" applyAlignment="1">
      <alignment horizontal="center" vertical="top" wrapText="1"/>
    </xf>
    <xf numFmtId="0" fontId="3" fillId="0" borderId="10" xfId="2" applyBorder="1" applyAlignment="1">
      <alignment horizontal="center" vertical="top" wrapText="1"/>
    </xf>
    <xf numFmtId="0" fontId="5" fillId="0" borderId="10" xfId="0" applyFont="1" applyBorder="1" applyAlignment="1">
      <alignment horizontal="center" vertical="center" wrapText="1"/>
    </xf>
    <xf numFmtId="0" fontId="0" fillId="0" borderId="6" xfId="0" applyBorder="1" applyAlignment="1">
      <alignment horizontal="center"/>
    </xf>
    <xf numFmtId="0" fontId="3" fillId="0" borderId="12" xfId="0" applyFont="1" applyBorder="1" applyAlignment="1">
      <alignment horizontal="center"/>
    </xf>
    <xf numFmtId="3" fontId="6" fillId="0" borderId="10" xfId="0" applyNumberFormat="1" applyFont="1" applyBorder="1" applyAlignment="1">
      <alignment horizontal="center" vertical="top" wrapText="1"/>
    </xf>
    <xf numFmtId="0" fontId="2" fillId="0" borderId="10" xfId="0" applyFont="1" applyBorder="1" applyAlignment="1">
      <alignment horizontal="center" vertical="top" wrapText="1"/>
    </xf>
    <xf numFmtId="0" fontId="2" fillId="0" borderId="12" xfId="0" applyFont="1" applyBorder="1" applyAlignment="1">
      <alignment horizontal="center"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2" fillId="4" borderId="9" xfId="0" applyFont="1" applyFill="1" applyBorder="1" applyAlignment="1">
      <alignment horizontal="left" vertical="top" wrapText="1"/>
    </xf>
    <xf numFmtId="0" fontId="2" fillId="0" borderId="5" xfId="0" applyFont="1" applyBorder="1" applyAlignment="1">
      <alignment horizontal="justify" vertical="top" wrapText="1"/>
    </xf>
    <xf numFmtId="3" fontId="2" fillId="3" borderId="8" xfId="0" applyNumberFormat="1" applyFont="1" applyFill="1" applyBorder="1" applyAlignment="1">
      <alignment horizontal="center" vertical="center" wrapText="1"/>
    </xf>
    <xf numFmtId="0" fontId="8" fillId="0" borderId="5" xfId="0" applyFont="1" applyBorder="1" applyAlignment="1">
      <alignment horizontal="center" vertical="center" wrapText="1"/>
    </xf>
    <xf numFmtId="4" fontId="2" fillId="0" borderId="7" xfId="0" applyNumberFormat="1" applyFont="1" applyBorder="1" applyAlignment="1" applyProtection="1">
      <alignment horizontal="right" vertical="center" wrapText="1"/>
      <protection locked="0"/>
    </xf>
    <xf numFmtId="0" fontId="8" fillId="0" borderId="11" xfId="0" applyFont="1" applyBorder="1" applyAlignment="1">
      <alignment horizontal="center" vertical="center" wrapText="1"/>
    </xf>
    <xf numFmtId="4" fontId="2" fillId="0" borderId="13" xfId="0" applyNumberFormat="1" applyFont="1" applyBorder="1" applyAlignment="1" applyProtection="1">
      <alignment horizontal="right" vertical="center" wrapText="1"/>
      <protection locked="0"/>
    </xf>
    <xf numFmtId="4" fontId="3" fillId="0" borderId="0" xfId="0" applyNumberFormat="1" applyFont="1" applyAlignment="1" applyProtection="1">
      <alignment horizontal="right" vertical="center" wrapText="1"/>
      <protection locked="0"/>
    </xf>
    <xf numFmtId="164" fontId="2" fillId="0" borderId="5" xfId="0" applyNumberFormat="1" applyFont="1" applyBorder="1" applyAlignment="1">
      <alignment horizontal="right" vertical="top" wrapText="1"/>
    </xf>
    <xf numFmtId="164" fontId="2" fillId="2" borderId="9" xfId="0" applyNumberFormat="1" applyFont="1" applyFill="1" applyBorder="1" applyAlignment="1">
      <alignment horizontal="right" vertical="top" wrapText="1"/>
    </xf>
    <xf numFmtId="164" fontId="2" fillId="0" borderId="11" xfId="0" applyNumberFormat="1" applyFont="1" applyBorder="1" applyAlignment="1">
      <alignment horizontal="right" vertical="top" wrapText="1"/>
    </xf>
    <xf numFmtId="164" fontId="2" fillId="0" borderId="9" xfId="0" applyNumberFormat="1" applyFont="1" applyBorder="1" applyAlignment="1">
      <alignment horizontal="right" vertical="top" wrapText="1"/>
    </xf>
    <xf numFmtId="0" fontId="0" fillId="0" borderId="6" xfId="0" applyBorder="1" applyAlignment="1">
      <alignment horizontal="right" vertical="top"/>
    </xf>
    <xf numFmtId="0" fontId="3" fillId="0" borderId="14" xfId="0" applyFont="1" applyBorder="1" applyAlignment="1">
      <alignment horizontal="center" vertical="top"/>
    </xf>
    <xf numFmtId="164" fontId="3" fillId="2" borderId="6" xfId="0" applyNumberFormat="1" applyFont="1" applyFill="1" applyBorder="1" applyAlignment="1">
      <alignment horizontal="right" vertical="top"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0" fillId="0" borderId="10" xfId="0" applyBorder="1" applyAlignment="1">
      <alignment horizontal="right" vertical="top"/>
    </xf>
    <xf numFmtId="0" fontId="0" fillId="0" borderId="12" xfId="0" applyBorder="1" applyAlignment="1">
      <alignment horizontal="right" vertical="top"/>
    </xf>
    <xf numFmtId="0" fontId="0" fillId="0" borderId="15" xfId="0" applyBorder="1" applyAlignment="1">
      <alignment horizontal="center" vertical="top"/>
    </xf>
    <xf numFmtId="0" fontId="3" fillId="0" borderId="10" xfId="0" applyFont="1" applyBorder="1" applyAlignment="1">
      <alignment horizontal="center" vertical="center"/>
    </xf>
    <xf numFmtId="0" fontId="1" fillId="0" borderId="0" xfId="0" applyFont="1" applyAlignment="1">
      <alignment horizontal="left" vertical="justify" wrapText="1"/>
    </xf>
    <xf numFmtId="0" fontId="2" fillId="0" borderId="0" xfId="0" applyFont="1" applyAlignment="1">
      <alignment horizontal="left" vertical="justify" wrapText="1"/>
    </xf>
  </cellXfs>
  <cellStyles count="3">
    <cellStyle name="Navadno" xfId="0" builtinId="0"/>
    <cellStyle name="Navadno 2" xfId="2" xr:uid="{00000000-0005-0000-0000-00000100000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3"/>
  <sheetViews>
    <sheetView tabSelected="1" view="pageBreakPreview" zoomScaleNormal="100" zoomScaleSheetLayoutView="100" workbookViewId="0">
      <selection activeCell="J78" sqref="J78"/>
    </sheetView>
  </sheetViews>
  <sheetFormatPr defaultRowHeight="15" x14ac:dyDescent="0.25"/>
  <cols>
    <col min="1" max="1" width="3.7109375" style="4" customWidth="1"/>
    <col min="2" max="2" width="2.28515625" style="1" customWidth="1"/>
    <col min="3" max="3" width="55.7109375" customWidth="1"/>
    <col min="4" max="4" width="8.85546875" style="2" customWidth="1"/>
    <col min="5" max="5" width="7.42578125" style="89" bestFit="1" customWidth="1"/>
    <col min="6" max="6" width="6" style="89" bestFit="1" customWidth="1"/>
    <col min="7" max="7" width="12.42578125" style="3" customWidth="1"/>
    <col min="8" max="8" width="8.5703125" hidden="1" customWidth="1"/>
    <col min="9" max="9" width="9.140625" bestFit="1" customWidth="1"/>
    <col min="256" max="256" width="3.7109375" customWidth="1"/>
    <col min="257" max="257" width="2.28515625" customWidth="1"/>
    <col min="258" max="258" width="79.28515625" customWidth="1"/>
    <col min="259" max="259" width="17.28515625" customWidth="1"/>
    <col min="260" max="260" width="10.140625" customWidth="1"/>
    <col min="261" max="261" width="8.5703125" customWidth="1"/>
    <col min="262" max="262" width="20" customWidth="1"/>
    <col min="263" max="263" width="0" hidden="1" customWidth="1"/>
    <col min="265" max="265" width="9.140625" bestFit="1" customWidth="1"/>
    <col min="512" max="512" width="3.7109375" customWidth="1"/>
    <col min="513" max="513" width="2.28515625" customWidth="1"/>
    <col min="514" max="514" width="79.28515625" customWidth="1"/>
    <col min="515" max="515" width="17.28515625" customWidth="1"/>
    <col min="516" max="516" width="10.140625" customWidth="1"/>
    <col min="517" max="517" width="8.5703125" customWidth="1"/>
    <col min="518" max="518" width="20" customWidth="1"/>
    <col min="519" max="519" width="0" hidden="1" customWidth="1"/>
    <col min="521" max="521" width="9.140625" bestFit="1" customWidth="1"/>
    <col min="768" max="768" width="3.7109375" customWidth="1"/>
    <col min="769" max="769" width="2.28515625" customWidth="1"/>
    <col min="770" max="770" width="79.28515625" customWidth="1"/>
    <col min="771" max="771" width="17.28515625" customWidth="1"/>
    <col min="772" max="772" width="10.140625" customWidth="1"/>
    <col min="773" max="773" width="8.5703125" customWidth="1"/>
    <col min="774" max="774" width="20" customWidth="1"/>
    <col min="775" max="775" width="0" hidden="1" customWidth="1"/>
    <col min="777" max="777" width="9.140625" bestFit="1" customWidth="1"/>
    <col min="1024" max="1024" width="3.7109375" customWidth="1"/>
    <col min="1025" max="1025" width="2.28515625" customWidth="1"/>
    <col min="1026" max="1026" width="79.28515625" customWidth="1"/>
    <col min="1027" max="1027" width="17.28515625" customWidth="1"/>
    <col min="1028" max="1028" width="10.140625" customWidth="1"/>
    <col min="1029" max="1029" width="8.5703125" customWidth="1"/>
    <col min="1030" max="1030" width="20" customWidth="1"/>
    <col min="1031" max="1031" width="0" hidden="1" customWidth="1"/>
    <col min="1033" max="1033" width="9.140625" bestFit="1" customWidth="1"/>
    <col min="1280" max="1280" width="3.7109375" customWidth="1"/>
    <col min="1281" max="1281" width="2.28515625" customWidth="1"/>
    <col min="1282" max="1282" width="79.28515625" customWidth="1"/>
    <col min="1283" max="1283" width="17.28515625" customWidth="1"/>
    <col min="1284" max="1284" width="10.140625" customWidth="1"/>
    <col min="1285" max="1285" width="8.5703125" customWidth="1"/>
    <col min="1286" max="1286" width="20" customWidth="1"/>
    <col min="1287" max="1287" width="0" hidden="1" customWidth="1"/>
    <col min="1289" max="1289" width="9.140625" bestFit="1" customWidth="1"/>
    <col min="1536" max="1536" width="3.7109375" customWidth="1"/>
    <col min="1537" max="1537" width="2.28515625" customWidth="1"/>
    <col min="1538" max="1538" width="79.28515625" customWidth="1"/>
    <col min="1539" max="1539" width="17.28515625" customWidth="1"/>
    <col min="1540" max="1540" width="10.140625" customWidth="1"/>
    <col min="1541" max="1541" width="8.5703125" customWidth="1"/>
    <col min="1542" max="1542" width="20" customWidth="1"/>
    <col min="1543" max="1543" width="0" hidden="1" customWidth="1"/>
    <col min="1545" max="1545" width="9.140625" bestFit="1" customWidth="1"/>
    <col min="1792" max="1792" width="3.7109375" customWidth="1"/>
    <col min="1793" max="1793" width="2.28515625" customWidth="1"/>
    <col min="1794" max="1794" width="79.28515625" customWidth="1"/>
    <col min="1795" max="1795" width="17.28515625" customWidth="1"/>
    <col min="1796" max="1796" width="10.140625" customWidth="1"/>
    <col min="1797" max="1797" width="8.5703125" customWidth="1"/>
    <col min="1798" max="1798" width="20" customWidth="1"/>
    <col min="1799" max="1799" width="0" hidden="1" customWidth="1"/>
    <col min="1801" max="1801" width="9.140625" bestFit="1" customWidth="1"/>
    <col min="2048" max="2048" width="3.7109375" customWidth="1"/>
    <col min="2049" max="2049" width="2.28515625" customWidth="1"/>
    <col min="2050" max="2050" width="79.28515625" customWidth="1"/>
    <col min="2051" max="2051" width="17.28515625" customWidth="1"/>
    <col min="2052" max="2052" width="10.140625" customWidth="1"/>
    <col min="2053" max="2053" width="8.5703125" customWidth="1"/>
    <col min="2054" max="2054" width="20" customWidth="1"/>
    <col min="2055" max="2055" width="0" hidden="1" customWidth="1"/>
    <col min="2057" max="2057" width="9.140625" bestFit="1" customWidth="1"/>
    <col min="2304" max="2304" width="3.7109375" customWidth="1"/>
    <col min="2305" max="2305" width="2.28515625" customWidth="1"/>
    <col min="2306" max="2306" width="79.28515625" customWidth="1"/>
    <col min="2307" max="2307" width="17.28515625" customWidth="1"/>
    <col min="2308" max="2308" width="10.140625" customWidth="1"/>
    <col min="2309" max="2309" width="8.5703125" customWidth="1"/>
    <col min="2310" max="2310" width="20" customWidth="1"/>
    <col min="2311" max="2311" width="0" hidden="1" customWidth="1"/>
    <col min="2313" max="2313" width="9.140625" bestFit="1" customWidth="1"/>
    <col min="2560" max="2560" width="3.7109375" customWidth="1"/>
    <col min="2561" max="2561" width="2.28515625" customWidth="1"/>
    <col min="2562" max="2562" width="79.28515625" customWidth="1"/>
    <col min="2563" max="2563" width="17.28515625" customWidth="1"/>
    <col min="2564" max="2564" width="10.140625" customWidth="1"/>
    <col min="2565" max="2565" width="8.5703125" customWidth="1"/>
    <col min="2566" max="2566" width="20" customWidth="1"/>
    <col min="2567" max="2567" width="0" hidden="1" customWidth="1"/>
    <col min="2569" max="2569" width="9.140625" bestFit="1" customWidth="1"/>
    <col min="2816" max="2816" width="3.7109375" customWidth="1"/>
    <col min="2817" max="2817" width="2.28515625" customWidth="1"/>
    <col min="2818" max="2818" width="79.28515625" customWidth="1"/>
    <col min="2819" max="2819" width="17.28515625" customWidth="1"/>
    <col min="2820" max="2820" width="10.140625" customWidth="1"/>
    <col min="2821" max="2821" width="8.5703125" customWidth="1"/>
    <col min="2822" max="2822" width="20" customWidth="1"/>
    <col min="2823" max="2823" width="0" hidden="1" customWidth="1"/>
    <col min="2825" max="2825" width="9.140625" bestFit="1" customWidth="1"/>
    <col min="3072" max="3072" width="3.7109375" customWidth="1"/>
    <col min="3073" max="3073" width="2.28515625" customWidth="1"/>
    <col min="3074" max="3074" width="79.28515625" customWidth="1"/>
    <col min="3075" max="3075" width="17.28515625" customWidth="1"/>
    <col min="3076" max="3076" width="10.140625" customWidth="1"/>
    <col min="3077" max="3077" width="8.5703125" customWidth="1"/>
    <col min="3078" max="3078" width="20" customWidth="1"/>
    <col min="3079" max="3079" width="0" hidden="1" customWidth="1"/>
    <col min="3081" max="3081" width="9.140625" bestFit="1" customWidth="1"/>
    <col min="3328" max="3328" width="3.7109375" customWidth="1"/>
    <col min="3329" max="3329" width="2.28515625" customWidth="1"/>
    <col min="3330" max="3330" width="79.28515625" customWidth="1"/>
    <col min="3331" max="3331" width="17.28515625" customWidth="1"/>
    <col min="3332" max="3332" width="10.140625" customWidth="1"/>
    <col min="3333" max="3333" width="8.5703125" customWidth="1"/>
    <col min="3334" max="3334" width="20" customWidth="1"/>
    <col min="3335" max="3335" width="0" hidden="1" customWidth="1"/>
    <col min="3337" max="3337" width="9.140625" bestFit="1" customWidth="1"/>
    <col min="3584" max="3584" width="3.7109375" customWidth="1"/>
    <col min="3585" max="3585" width="2.28515625" customWidth="1"/>
    <col min="3586" max="3586" width="79.28515625" customWidth="1"/>
    <col min="3587" max="3587" width="17.28515625" customWidth="1"/>
    <col min="3588" max="3588" width="10.140625" customWidth="1"/>
    <col min="3589" max="3589" width="8.5703125" customWidth="1"/>
    <col min="3590" max="3590" width="20" customWidth="1"/>
    <col min="3591" max="3591" width="0" hidden="1" customWidth="1"/>
    <col min="3593" max="3593" width="9.140625" bestFit="1" customWidth="1"/>
    <col min="3840" max="3840" width="3.7109375" customWidth="1"/>
    <col min="3841" max="3841" width="2.28515625" customWidth="1"/>
    <col min="3842" max="3842" width="79.28515625" customWidth="1"/>
    <col min="3843" max="3843" width="17.28515625" customWidth="1"/>
    <col min="3844" max="3844" width="10.140625" customWidth="1"/>
    <col min="3845" max="3845" width="8.5703125" customWidth="1"/>
    <col min="3846" max="3846" width="20" customWidth="1"/>
    <col min="3847" max="3847" width="0" hidden="1" customWidth="1"/>
    <col min="3849" max="3849" width="9.140625" bestFit="1" customWidth="1"/>
    <col min="4096" max="4096" width="3.7109375" customWidth="1"/>
    <col min="4097" max="4097" width="2.28515625" customWidth="1"/>
    <col min="4098" max="4098" width="79.28515625" customWidth="1"/>
    <col min="4099" max="4099" width="17.28515625" customWidth="1"/>
    <col min="4100" max="4100" width="10.140625" customWidth="1"/>
    <col min="4101" max="4101" width="8.5703125" customWidth="1"/>
    <col min="4102" max="4102" width="20" customWidth="1"/>
    <col min="4103" max="4103" width="0" hidden="1" customWidth="1"/>
    <col min="4105" max="4105" width="9.140625" bestFit="1" customWidth="1"/>
    <col min="4352" max="4352" width="3.7109375" customWidth="1"/>
    <col min="4353" max="4353" width="2.28515625" customWidth="1"/>
    <col min="4354" max="4354" width="79.28515625" customWidth="1"/>
    <col min="4355" max="4355" width="17.28515625" customWidth="1"/>
    <col min="4356" max="4356" width="10.140625" customWidth="1"/>
    <col min="4357" max="4357" width="8.5703125" customWidth="1"/>
    <col min="4358" max="4358" width="20" customWidth="1"/>
    <col min="4359" max="4359" width="0" hidden="1" customWidth="1"/>
    <col min="4361" max="4361" width="9.140625" bestFit="1" customWidth="1"/>
    <col min="4608" max="4608" width="3.7109375" customWidth="1"/>
    <col min="4609" max="4609" width="2.28515625" customWidth="1"/>
    <col min="4610" max="4610" width="79.28515625" customWidth="1"/>
    <col min="4611" max="4611" width="17.28515625" customWidth="1"/>
    <col min="4612" max="4612" width="10.140625" customWidth="1"/>
    <col min="4613" max="4613" width="8.5703125" customWidth="1"/>
    <col min="4614" max="4614" width="20" customWidth="1"/>
    <col min="4615" max="4615" width="0" hidden="1" customWidth="1"/>
    <col min="4617" max="4617" width="9.140625" bestFit="1" customWidth="1"/>
    <col min="4864" max="4864" width="3.7109375" customWidth="1"/>
    <col min="4865" max="4865" width="2.28515625" customWidth="1"/>
    <col min="4866" max="4866" width="79.28515625" customWidth="1"/>
    <col min="4867" max="4867" width="17.28515625" customWidth="1"/>
    <col min="4868" max="4868" width="10.140625" customWidth="1"/>
    <col min="4869" max="4869" width="8.5703125" customWidth="1"/>
    <col min="4870" max="4870" width="20" customWidth="1"/>
    <col min="4871" max="4871" width="0" hidden="1" customWidth="1"/>
    <col min="4873" max="4873" width="9.140625" bestFit="1" customWidth="1"/>
    <col min="5120" max="5120" width="3.7109375" customWidth="1"/>
    <col min="5121" max="5121" width="2.28515625" customWidth="1"/>
    <col min="5122" max="5122" width="79.28515625" customWidth="1"/>
    <col min="5123" max="5123" width="17.28515625" customWidth="1"/>
    <col min="5124" max="5124" width="10.140625" customWidth="1"/>
    <col min="5125" max="5125" width="8.5703125" customWidth="1"/>
    <col min="5126" max="5126" width="20" customWidth="1"/>
    <col min="5127" max="5127" width="0" hidden="1" customWidth="1"/>
    <col min="5129" max="5129" width="9.140625" bestFit="1" customWidth="1"/>
    <col min="5376" max="5376" width="3.7109375" customWidth="1"/>
    <col min="5377" max="5377" width="2.28515625" customWidth="1"/>
    <col min="5378" max="5378" width="79.28515625" customWidth="1"/>
    <col min="5379" max="5379" width="17.28515625" customWidth="1"/>
    <col min="5380" max="5380" width="10.140625" customWidth="1"/>
    <col min="5381" max="5381" width="8.5703125" customWidth="1"/>
    <col min="5382" max="5382" width="20" customWidth="1"/>
    <col min="5383" max="5383" width="0" hidden="1" customWidth="1"/>
    <col min="5385" max="5385" width="9.140625" bestFit="1" customWidth="1"/>
    <col min="5632" max="5632" width="3.7109375" customWidth="1"/>
    <col min="5633" max="5633" width="2.28515625" customWidth="1"/>
    <col min="5634" max="5634" width="79.28515625" customWidth="1"/>
    <col min="5635" max="5635" width="17.28515625" customWidth="1"/>
    <col min="5636" max="5636" width="10.140625" customWidth="1"/>
    <col min="5637" max="5637" width="8.5703125" customWidth="1"/>
    <col min="5638" max="5638" width="20" customWidth="1"/>
    <col min="5639" max="5639" width="0" hidden="1" customWidth="1"/>
    <col min="5641" max="5641" width="9.140625" bestFit="1" customWidth="1"/>
    <col min="5888" max="5888" width="3.7109375" customWidth="1"/>
    <col min="5889" max="5889" width="2.28515625" customWidth="1"/>
    <col min="5890" max="5890" width="79.28515625" customWidth="1"/>
    <col min="5891" max="5891" width="17.28515625" customWidth="1"/>
    <col min="5892" max="5892" width="10.140625" customWidth="1"/>
    <col min="5893" max="5893" width="8.5703125" customWidth="1"/>
    <col min="5894" max="5894" width="20" customWidth="1"/>
    <col min="5895" max="5895" width="0" hidden="1" customWidth="1"/>
    <col min="5897" max="5897" width="9.140625" bestFit="1" customWidth="1"/>
    <col min="6144" max="6144" width="3.7109375" customWidth="1"/>
    <col min="6145" max="6145" width="2.28515625" customWidth="1"/>
    <col min="6146" max="6146" width="79.28515625" customWidth="1"/>
    <col min="6147" max="6147" width="17.28515625" customWidth="1"/>
    <col min="6148" max="6148" width="10.140625" customWidth="1"/>
    <col min="6149" max="6149" width="8.5703125" customWidth="1"/>
    <col min="6150" max="6150" width="20" customWidth="1"/>
    <col min="6151" max="6151" width="0" hidden="1" customWidth="1"/>
    <col min="6153" max="6153" width="9.140625" bestFit="1" customWidth="1"/>
    <col min="6400" max="6400" width="3.7109375" customWidth="1"/>
    <col min="6401" max="6401" width="2.28515625" customWidth="1"/>
    <col min="6402" max="6402" width="79.28515625" customWidth="1"/>
    <col min="6403" max="6403" width="17.28515625" customWidth="1"/>
    <col min="6404" max="6404" width="10.140625" customWidth="1"/>
    <col min="6405" max="6405" width="8.5703125" customWidth="1"/>
    <col min="6406" max="6406" width="20" customWidth="1"/>
    <col min="6407" max="6407" width="0" hidden="1" customWidth="1"/>
    <col min="6409" max="6409" width="9.140625" bestFit="1" customWidth="1"/>
    <col min="6656" max="6656" width="3.7109375" customWidth="1"/>
    <col min="6657" max="6657" width="2.28515625" customWidth="1"/>
    <col min="6658" max="6658" width="79.28515625" customWidth="1"/>
    <col min="6659" max="6659" width="17.28515625" customWidth="1"/>
    <col min="6660" max="6660" width="10.140625" customWidth="1"/>
    <col min="6661" max="6661" width="8.5703125" customWidth="1"/>
    <col min="6662" max="6662" width="20" customWidth="1"/>
    <col min="6663" max="6663" width="0" hidden="1" customWidth="1"/>
    <col min="6665" max="6665" width="9.140625" bestFit="1" customWidth="1"/>
    <col min="6912" max="6912" width="3.7109375" customWidth="1"/>
    <col min="6913" max="6913" width="2.28515625" customWidth="1"/>
    <col min="6914" max="6914" width="79.28515625" customWidth="1"/>
    <col min="6915" max="6915" width="17.28515625" customWidth="1"/>
    <col min="6916" max="6916" width="10.140625" customWidth="1"/>
    <col min="6917" max="6917" width="8.5703125" customWidth="1"/>
    <col min="6918" max="6918" width="20" customWidth="1"/>
    <col min="6919" max="6919" width="0" hidden="1" customWidth="1"/>
    <col min="6921" max="6921" width="9.140625" bestFit="1" customWidth="1"/>
    <col min="7168" max="7168" width="3.7109375" customWidth="1"/>
    <col min="7169" max="7169" width="2.28515625" customWidth="1"/>
    <col min="7170" max="7170" width="79.28515625" customWidth="1"/>
    <col min="7171" max="7171" width="17.28515625" customWidth="1"/>
    <col min="7172" max="7172" width="10.140625" customWidth="1"/>
    <col min="7173" max="7173" width="8.5703125" customWidth="1"/>
    <col min="7174" max="7174" width="20" customWidth="1"/>
    <col min="7175" max="7175" width="0" hidden="1" customWidth="1"/>
    <col min="7177" max="7177" width="9.140625" bestFit="1" customWidth="1"/>
    <col min="7424" max="7424" width="3.7109375" customWidth="1"/>
    <col min="7425" max="7425" width="2.28515625" customWidth="1"/>
    <col min="7426" max="7426" width="79.28515625" customWidth="1"/>
    <col min="7427" max="7427" width="17.28515625" customWidth="1"/>
    <col min="7428" max="7428" width="10.140625" customWidth="1"/>
    <col min="7429" max="7429" width="8.5703125" customWidth="1"/>
    <col min="7430" max="7430" width="20" customWidth="1"/>
    <col min="7431" max="7431" width="0" hidden="1" customWidth="1"/>
    <col min="7433" max="7433" width="9.140625" bestFit="1" customWidth="1"/>
    <col min="7680" max="7680" width="3.7109375" customWidth="1"/>
    <col min="7681" max="7681" width="2.28515625" customWidth="1"/>
    <col min="7682" max="7682" width="79.28515625" customWidth="1"/>
    <col min="7683" max="7683" width="17.28515625" customWidth="1"/>
    <col min="7684" max="7684" width="10.140625" customWidth="1"/>
    <col min="7685" max="7685" width="8.5703125" customWidth="1"/>
    <col min="7686" max="7686" width="20" customWidth="1"/>
    <col min="7687" max="7687" width="0" hidden="1" customWidth="1"/>
    <col min="7689" max="7689" width="9.140625" bestFit="1" customWidth="1"/>
    <col min="7936" max="7936" width="3.7109375" customWidth="1"/>
    <col min="7937" max="7937" width="2.28515625" customWidth="1"/>
    <col min="7938" max="7938" width="79.28515625" customWidth="1"/>
    <col min="7939" max="7939" width="17.28515625" customWidth="1"/>
    <col min="7940" max="7940" width="10.140625" customWidth="1"/>
    <col min="7941" max="7941" width="8.5703125" customWidth="1"/>
    <col min="7942" max="7942" width="20" customWidth="1"/>
    <col min="7943" max="7943" width="0" hidden="1" customWidth="1"/>
    <col min="7945" max="7945" width="9.140625" bestFit="1" customWidth="1"/>
    <col min="8192" max="8192" width="3.7109375" customWidth="1"/>
    <col min="8193" max="8193" width="2.28515625" customWidth="1"/>
    <col min="8194" max="8194" width="79.28515625" customWidth="1"/>
    <col min="8195" max="8195" width="17.28515625" customWidth="1"/>
    <col min="8196" max="8196" width="10.140625" customWidth="1"/>
    <col min="8197" max="8197" width="8.5703125" customWidth="1"/>
    <col min="8198" max="8198" width="20" customWidth="1"/>
    <col min="8199" max="8199" width="0" hidden="1" customWidth="1"/>
    <col min="8201" max="8201" width="9.140625" bestFit="1" customWidth="1"/>
    <col min="8448" max="8448" width="3.7109375" customWidth="1"/>
    <col min="8449" max="8449" width="2.28515625" customWidth="1"/>
    <col min="8450" max="8450" width="79.28515625" customWidth="1"/>
    <col min="8451" max="8451" width="17.28515625" customWidth="1"/>
    <col min="8452" max="8452" width="10.140625" customWidth="1"/>
    <col min="8453" max="8453" width="8.5703125" customWidth="1"/>
    <col min="8454" max="8454" width="20" customWidth="1"/>
    <col min="8455" max="8455" width="0" hidden="1" customWidth="1"/>
    <col min="8457" max="8457" width="9.140625" bestFit="1" customWidth="1"/>
    <col min="8704" max="8704" width="3.7109375" customWidth="1"/>
    <col min="8705" max="8705" width="2.28515625" customWidth="1"/>
    <col min="8706" max="8706" width="79.28515625" customWidth="1"/>
    <col min="8707" max="8707" width="17.28515625" customWidth="1"/>
    <col min="8708" max="8708" width="10.140625" customWidth="1"/>
    <col min="8709" max="8709" width="8.5703125" customWidth="1"/>
    <col min="8710" max="8710" width="20" customWidth="1"/>
    <col min="8711" max="8711" width="0" hidden="1" customWidth="1"/>
    <col min="8713" max="8713" width="9.140625" bestFit="1" customWidth="1"/>
    <col min="8960" max="8960" width="3.7109375" customWidth="1"/>
    <col min="8961" max="8961" width="2.28515625" customWidth="1"/>
    <col min="8962" max="8962" width="79.28515625" customWidth="1"/>
    <col min="8963" max="8963" width="17.28515625" customWidth="1"/>
    <col min="8964" max="8964" width="10.140625" customWidth="1"/>
    <col min="8965" max="8965" width="8.5703125" customWidth="1"/>
    <col min="8966" max="8966" width="20" customWidth="1"/>
    <col min="8967" max="8967" width="0" hidden="1" customWidth="1"/>
    <col min="8969" max="8969" width="9.140625" bestFit="1" customWidth="1"/>
    <col min="9216" max="9216" width="3.7109375" customWidth="1"/>
    <col min="9217" max="9217" width="2.28515625" customWidth="1"/>
    <col min="9218" max="9218" width="79.28515625" customWidth="1"/>
    <col min="9219" max="9219" width="17.28515625" customWidth="1"/>
    <col min="9220" max="9220" width="10.140625" customWidth="1"/>
    <col min="9221" max="9221" width="8.5703125" customWidth="1"/>
    <col min="9222" max="9222" width="20" customWidth="1"/>
    <col min="9223" max="9223" width="0" hidden="1" customWidth="1"/>
    <col min="9225" max="9225" width="9.140625" bestFit="1" customWidth="1"/>
    <col min="9472" max="9472" width="3.7109375" customWidth="1"/>
    <col min="9473" max="9473" width="2.28515625" customWidth="1"/>
    <col min="9474" max="9474" width="79.28515625" customWidth="1"/>
    <col min="9475" max="9475" width="17.28515625" customWidth="1"/>
    <col min="9476" max="9476" width="10.140625" customWidth="1"/>
    <col min="9477" max="9477" width="8.5703125" customWidth="1"/>
    <col min="9478" max="9478" width="20" customWidth="1"/>
    <col min="9479" max="9479" width="0" hidden="1" customWidth="1"/>
    <col min="9481" max="9481" width="9.140625" bestFit="1" customWidth="1"/>
    <col min="9728" max="9728" width="3.7109375" customWidth="1"/>
    <col min="9729" max="9729" width="2.28515625" customWidth="1"/>
    <col min="9730" max="9730" width="79.28515625" customWidth="1"/>
    <col min="9731" max="9731" width="17.28515625" customWidth="1"/>
    <col min="9732" max="9732" width="10.140625" customWidth="1"/>
    <col min="9733" max="9733" width="8.5703125" customWidth="1"/>
    <col min="9734" max="9734" width="20" customWidth="1"/>
    <col min="9735" max="9735" width="0" hidden="1" customWidth="1"/>
    <col min="9737" max="9737" width="9.140625" bestFit="1" customWidth="1"/>
    <col min="9984" max="9984" width="3.7109375" customWidth="1"/>
    <col min="9985" max="9985" width="2.28515625" customWidth="1"/>
    <col min="9986" max="9986" width="79.28515625" customWidth="1"/>
    <col min="9987" max="9987" width="17.28515625" customWidth="1"/>
    <col min="9988" max="9988" width="10.140625" customWidth="1"/>
    <col min="9989" max="9989" width="8.5703125" customWidth="1"/>
    <col min="9990" max="9990" width="20" customWidth="1"/>
    <col min="9991" max="9991" width="0" hidden="1" customWidth="1"/>
    <col min="9993" max="9993" width="9.140625" bestFit="1" customWidth="1"/>
    <col min="10240" max="10240" width="3.7109375" customWidth="1"/>
    <col min="10241" max="10241" width="2.28515625" customWidth="1"/>
    <col min="10242" max="10242" width="79.28515625" customWidth="1"/>
    <col min="10243" max="10243" width="17.28515625" customWidth="1"/>
    <col min="10244" max="10244" width="10.140625" customWidth="1"/>
    <col min="10245" max="10245" width="8.5703125" customWidth="1"/>
    <col min="10246" max="10246" width="20" customWidth="1"/>
    <col min="10247" max="10247" width="0" hidden="1" customWidth="1"/>
    <col min="10249" max="10249" width="9.140625" bestFit="1" customWidth="1"/>
    <col min="10496" max="10496" width="3.7109375" customWidth="1"/>
    <col min="10497" max="10497" width="2.28515625" customWidth="1"/>
    <col min="10498" max="10498" width="79.28515625" customWidth="1"/>
    <col min="10499" max="10499" width="17.28515625" customWidth="1"/>
    <col min="10500" max="10500" width="10.140625" customWidth="1"/>
    <col min="10501" max="10501" width="8.5703125" customWidth="1"/>
    <col min="10502" max="10502" width="20" customWidth="1"/>
    <col min="10503" max="10503" width="0" hidden="1" customWidth="1"/>
    <col min="10505" max="10505" width="9.140625" bestFit="1" customWidth="1"/>
    <col min="10752" max="10752" width="3.7109375" customWidth="1"/>
    <col min="10753" max="10753" width="2.28515625" customWidth="1"/>
    <col min="10754" max="10754" width="79.28515625" customWidth="1"/>
    <col min="10755" max="10755" width="17.28515625" customWidth="1"/>
    <col min="10756" max="10756" width="10.140625" customWidth="1"/>
    <col min="10757" max="10757" width="8.5703125" customWidth="1"/>
    <col min="10758" max="10758" width="20" customWidth="1"/>
    <col min="10759" max="10759" width="0" hidden="1" customWidth="1"/>
    <col min="10761" max="10761" width="9.140625" bestFit="1" customWidth="1"/>
    <col min="11008" max="11008" width="3.7109375" customWidth="1"/>
    <col min="11009" max="11009" width="2.28515625" customWidth="1"/>
    <col min="11010" max="11010" width="79.28515625" customWidth="1"/>
    <col min="11011" max="11011" width="17.28515625" customWidth="1"/>
    <col min="11012" max="11012" width="10.140625" customWidth="1"/>
    <col min="11013" max="11013" width="8.5703125" customWidth="1"/>
    <col min="11014" max="11014" width="20" customWidth="1"/>
    <col min="11015" max="11015" width="0" hidden="1" customWidth="1"/>
    <col min="11017" max="11017" width="9.140625" bestFit="1" customWidth="1"/>
    <col min="11264" max="11264" width="3.7109375" customWidth="1"/>
    <col min="11265" max="11265" width="2.28515625" customWidth="1"/>
    <col min="11266" max="11266" width="79.28515625" customWidth="1"/>
    <col min="11267" max="11267" width="17.28515625" customWidth="1"/>
    <col min="11268" max="11268" width="10.140625" customWidth="1"/>
    <col min="11269" max="11269" width="8.5703125" customWidth="1"/>
    <col min="11270" max="11270" width="20" customWidth="1"/>
    <col min="11271" max="11271" width="0" hidden="1" customWidth="1"/>
    <col min="11273" max="11273" width="9.140625" bestFit="1" customWidth="1"/>
    <col min="11520" max="11520" width="3.7109375" customWidth="1"/>
    <col min="11521" max="11521" width="2.28515625" customWidth="1"/>
    <col min="11522" max="11522" width="79.28515625" customWidth="1"/>
    <col min="11523" max="11523" width="17.28515625" customWidth="1"/>
    <col min="11524" max="11524" width="10.140625" customWidth="1"/>
    <col min="11525" max="11525" width="8.5703125" customWidth="1"/>
    <col min="11526" max="11526" width="20" customWidth="1"/>
    <col min="11527" max="11527" width="0" hidden="1" customWidth="1"/>
    <col min="11529" max="11529" width="9.140625" bestFit="1" customWidth="1"/>
    <col min="11776" max="11776" width="3.7109375" customWidth="1"/>
    <col min="11777" max="11777" width="2.28515625" customWidth="1"/>
    <col min="11778" max="11778" width="79.28515625" customWidth="1"/>
    <col min="11779" max="11779" width="17.28515625" customWidth="1"/>
    <col min="11780" max="11780" width="10.140625" customWidth="1"/>
    <col min="11781" max="11781" width="8.5703125" customWidth="1"/>
    <col min="11782" max="11782" width="20" customWidth="1"/>
    <col min="11783" max="11783" width="0" hidden="1" customWidth="1"/>
    <col min="11785" max="11785" width="9.140625" bestFit="1" customWidth="1"/>
    <col min="12032" max="12032" width="3.7109375" customWidth="1"/>
    <col min="12033" max="12033" width="2.28515625" customWidth="1"/>
    <col min="12034" max="12034" width="79.28515625" customWidth="1"/>
    <col min="12035" max="12035" width="17.28515625" customWidth="1"/>
    <col min="12036" max="12036" width="10.140625" customWidth="1"/>
    <col min="12037" max="12037" width="8.5703125" customWidth="1"/>
    <col min="12038" max="12038" width="20" customWidth="1"/>
    <col min="12039" max="12039" width="0" hidden="1" customWidth="1"/>
    <col min="12041" max="12041" width="9.140625" bestFit="1" customWidth="1"/>
    <col min="12288" max="12288" width="3.7109375" customWidth="1"/>
    <col min="12289" max="12289" width="2.28515625" customWidth="1"/>
    <col min="12290" max="12290" width="79.28515625" customWidth="1"/>
    <col min="12291" max="12291" width="17.28515625" customWidth="1"/>
    <col min="12292" max="12292" width="10.140625" customWidth="1"/>
    <col min="12293" max="12293" width="8.5703125" customWidth="1"/>
    <col min="12294" max="12294" width="20" customWidth="1"/>
    <col min="12295" max="12295" width="0" hidden="1" customWidth="1"/>
    <col min="12297" max="12297" width="9.140625" bestFit="1" customWidth="1"/>
    <col min="12544" max="12544" width="3.7109375" customWidth="1"/>
    <col min="12545" max="12545" width="2.28515625" customWidth="1"/>
    <col min="12546" max="12546" width="79.28515625" customWidth="1"/>
    <col min="12547" max="12547" width="17.28515625" customWidth="1"/>
    <col min="12548" max="12548" width="10.140625" customWidth="1"/>
    <col min="12549" max="12549" width="8.5703125" customWidth="1"/>
    <col min="12550" max="12550" width="20" customWidth="1"/>
    <col min="12551" max="12551" width="0" hidden="1" customWidth="1"/>
    <col min="12553" max="12553" width="9.140625" bestFit="1" customWidth="1"/>
    <col min="12800" max="12800" width="3.7109375" customWidth="1"/>
    <col min="12801" max="12801" width="2.28515625" customWidth="1"/>
    <col min="12802" max="12802" width="79.28515625" customWidth="1"/>
    <col min="12803" max="12803" width="17.28515625" customWidth="1"/>
    <col min="12804" max="12804" width="10.140625" customWidth="1"/>
    <col min="12805" max="12805" width="8.5703125" customWidth="1"/>
    <col min="12806" max="12806" width="20" customWidth="1"/>
    <col min="12807" max="12807" width="0" hidden="1" customWidth="1"/>
    <col min="12809" max="12809" width="9.140625" bestFit="1" customWidth="1"/>
    <col min="13056" max="13056" width="3.7109375" customWidth="1"/>
    <col min="13057" max="13057" width="2.28515625" customWidth="1"/>
    <col min="13058" max="13058" width="79.28515625" customWidth="1"/>
    <col min="13059" max="13059" width="17.28515625" customWidth="1"/>
    <col min="13060" max="13060" width="10.140625" customWidth="1"/>
    <col min="13061" max="13061" width="8.5703125" customWidth="1"/>
    <col min="13062" max="13062" width="20" customWidth="1"/>
    <col min="13063" max="13063" width="0" hidden="1" customWidth="1"/>
    <col min="13065" max="13065" width="9.140625" bestFit="1" customWidth="1"/>
    <col min="13312" max="13312" width="3.7109375" customWidth="1"/>
    <col min="13313" max="13313" width="2.28515625" customWidth="1"/>
    <col min="13314" max="13314" width="79.28515625" customWidth="1"/>
    <col min="13315" max="13315" width="17.28515625" customWidth="1"/>
    <col min="13316" max="13316" width="10.140625" customWidth="1"/>
    <col min="13317" max="13317" width="8.5703125" customWidth="1"/>
    <col min="13318" max="13318" width="20" customWidth="1"/>
    <col min="13319" max="13319" width="0" hidden="1" customWidth="1"/>
    <col min="13321" max="13321" width="9.140625" bestFit="1" customWidth="1"/>
    <col min="13568" max="13568" width="3.7109375" customWidth="1"/>
    <col min="13569" max="13569" width="2.28515625" customWidth="1"/>
    <col min="13570" max="13570" width="79.28515625" customWidth="1"/>
    <col min="13571" max="13571" width="17.28515625" customWidth="1"/>
    <col min="13572" max="13572" width="10.140625" customWidth="1"/>
    <col min="13573" max="13573" width="8.5703125" customWidth="1"/>
    <col min="13574" max="13574" width="20" customWidth="1"/>
    <col min="13575" max="13575" width="0" hidden="1" customWidth="1"/>
    <col min="13577" max="13577" width="9.140625" bestFit="1" customWidth="1"/>
    <col min="13824" max="13824" width="3.7109375" customWidth="1"/>
    <col min="13825" max="13825" width="2.28515625" customWidth="1"/>
    <col min="13826" max="13826" width="79.28515625" customWidth="1"/>
    <col min="13827" max="13827" width="17.28515625" customWidth="1"/>
    <col min="13828" max="13828" width="10.140625" customWidth="1"/>
    <col min="13829" max="13829" width="8.5703125" customWidth="1"/>
    <col min="13830" max="13830" width="20" customWidth="1"/>
    <col min="13831" max="13831" width="0" hidden="1" customWidth="1"/>
    <col min="13833" max="13833" width="9.140625" bestFit="1" customWidth="1"/>
    <col min="14080" max="14080" width="3.7109375" customWidth="1"/>
    <col min="14081" max="14081" width="2.28515625" customWidth="1"/>
    <col min="14082" max="14082" width="79.28515625" customWidth="1"/>
    <col min="14083" max="14083" width="17.28515625" customWidth="1"/>
    <col min="14084" max="14084" width="10.140625" customWidth="1"/>
    <col min="14085" max="14085" width="8.5703125" customWidth="1"/>
    <col min="14086" max="14086" width="20" customWidth="1"/>
    <col min="14087" max="14087" width="0" hidden="1" customWidth="1"/>
    <col min="14089" max="14089" width="9.140625" bestFit="1" customWidth="1"/>
    <col min="14336" max="14336" width="3.7109375" customWidth="1"/>
    <col min="14337" max="14337" width="2.28515625" customWidth="1"/>
    <col min="14338" max="14338" width="79.28515625" customWidth="1"/>
    <col min="14339" max="14339" width="17.28515625" customWidth="1"/>
    <col min="14340" max="14340" width="10.140625" customWidth="1"/>
    <col min="14341" max="14341" width="8.5703125" customWidth="1"/>
    <col min="14342" max="14342" width="20" customWidth="1"/>
    <col min="14343" max="14343" width="0" hidden="1" customWidth="1"/>
    <col min="14345" max="14345" width="9.140625" bestFit="1" customWidth="1"/>
    <col min="14592" max="14592" width="3.7109375" customWidth="1"/>
    <col min="14593" max="14593" width="2.28515625" customWidth="1"/>
    <col min="14594" max="14594" width="79.28515625" customWidth="1"/>
    <col min="14595" max="14595" width="17.28515625" customWidth="1"/>
    <col min="14596" max="14596" width="10.140625" customWidth="1"/>
    <col min="14597" max="14597" width="8.5703125" customWidth="1"/>
    <col min="14598" max="14598" width="20" customWidth="1"/>
    <col min="14599" max="14599" width="0" hidden="1" customWidth="1"/>
    <col min="14601" max="14601" width="9.140625" bestFit="1" customWidth="1"/>
    <col min="14848" max="14848" width="3.7109375" customWidth="1"/>
    <col min="14849" max="14849" width="2.28515625" customWidth="1"/>
    <col min="14850" max="14850" width="79.28515625" customWidth="1"/>
    <col min="14851" max="14851" width="17.28515625" customWidth="1"/>
    <col min="14852" max="14852" width="10.140625" customWidth="1"/>
    <col min="14853" max="14853" width="8.5703125" customWidth="1"/>
    <col min="14854" max="14854" width="20" customWidth="1"/>
    <col min="14855" max="14855" width="0" hidden="1" customWidth="1"/>
    <col min="14857" max="14857" width="9.140625" bestFit="1" customWidth="1"/>
    <col min="15104" max="15104" width="3.7109375" customWidth="1"/>
    <col min="15105" max="15105" width="2.28515625" customWidth="1"/>
    <col min="15106" max="15106" width="79.28515625" customWidth="1"/>
    <col min="15107" max="15107" width="17.28515625" customWidth="1"/>
    <col min="15108" max="15108" width="10.140625" customWidth="1"/>
    <col min="15109" max="15109" width="8.5703125" customWidth="1"/>
    <col min="15110" max="15110" width="20" customWidth="1"/>
    <col min="15111" max="15111" width="0" hidden="1" customWidth="1"/>
    <col min="15113" max="15113" width="9.140625" bestFit="1" customWidth="1"/>
    <col min="15360" max="15360" width="3.7109375" customWidth="1"/>
    <col min="15361" max="15361" width="2.28515625" customWidth="1"/>
    <col min="15362" max="15362" width="79.28515625" customWidth="1"/>
    <col min="15363" max="15363" width="17.28515625" customWidth="1"/>
    <col min="15364" max="15364" width="10.140625" customWidth="1"/>
    <col min="15365" max="15365" width="8.5703125" customWidth="1"/>
    <col min="15366" max="15366" width="20" customWidth="1"/>
    <col min="15367" max="15367" width="0" hidden="1" customWidth="1"/>
    <col min="15369" max="15369" width="9.140625" bestFit="1" customWidth="1"/>
    <col min="15616" max="15616" width="3.7109375" customWidth="1"/>
    <col min="15617" max="15617" width="2.28515625" customWidth="1"/>
    <col min="15618" max="15618" width="79.28515625" customWidth="1"/>
    <col min="15619" max="15619" width="17.28515625" customWidth="1"/>
    <col min="15620" max="15620" width="10.140625" customWidth="1"/>
    <col min="15621" max="15621" width="8.5703125" customWidth="1"/>
    <col min="15622" max="15622" width="20" customWidth="1"/>
    <col min="15623" max="15623" width="0" hidden="1" customWidth="1"/>
    <col min="15625" max="15625" width="9.140625" bestFit="1" customWidth="1"/>
    <col min="15872" max="15872" width="3.7109375" customWidth="1"/>
    <col min="15873" max="15873" width="2.28515625" customWidth="1"/>
    <col min="15874" max="15874" width="79.28515625" customWidth="1"/>
    <col min="15875" max="15875" width="17.28515625" customWidth="1"/>
    <col min="15876" max="15876" width="10.140625" customWidth="1"/>
    <col min="15877" max="15877" width="8.5703125" customWidth="1"/>
    <col min="15878" max="15878" width="20" customWidth="1"/>
    <col min="15879" max="15879" width="0" hidden="1" customWidth="1"/>
    <col min="15881" max="15881" width="9.140625" bestFit="1" customWidth="1"/>
    <col min="16128" max="16128" width="3.7109375" customWidth="1"/>
    <col min="16129" max="16129" width="2.28515625" customWidth="1"/>
    <col min="16130" max="16130" width="79.28515625" customWidth="1"/>
    <col min="16131" max="16131" width="17.28515625" customWidth="1"/>
    <col min="16132" max="16132" width="10.140625" customWidth="1"/>
    <col min="16133" max="16133" width="8.5703125" customWidth="1"/>
    <col min="16134" max="16134" width="20" customWidth="1"/>
    <col min="16135" max="16135" width="0" hidden="1" customWidth="1"/>
    <col min="16137" max="16137" width="9.140625" bestFit="1" customWidth="1"/>
  </cols>
  <sheetData>
    <row r="1" spans="1:8" x14ac:dyDescent="0.25">
      <c r="A1"/>
    </row>
    <row r="2" spans="1:8" ht="27.75" customHeight="1" x14ac:dyDescent="0.25">
      <c r="C2" s="144" t="s">
        <v>0</v>
      </c>
      <c r="D2" s="144"/>
      <c r="E2" s="144"/>
      <c r="F2" s="144"/>
      <c r="G2" s="144"/>
    </row>
    <row r="3" spans="1:8" ht="24.75" customHeight="1" x14ac:dyDescent="0.25">
      <c r="C3" s="145" t="s">
        <v>76</v>
      </c>
      <c r="D3" s="145"/>
      <c r="E3" s="145"/>
      <c r="F3" s="145"/>
      <c r="G3" s="145"/>
      <c r="H3" s="5"/>
    </row>
    <row r="4" spans="1:8" x14ac:dyDescent="0.25">
      <c r="C4" s="6"/>
      <c r="D4" s="7"/>
      <c r="E4" s="90"/>
      <c r="F4" s="90"/>
    </row>
    <row r="5" spans="1:8" ht="18" customHeight="1" x14ac:dyDescent="0.25">
      <c r="C5" s="8" t="s">
        <v>1</v>
      </c>
      <c r="D5" s="9"/>
      <c r="E5" s="91"/>
      <c r="F5" s="91"/>
      <c r="G5" s="10"/>
    </row>
    <row r="6" spans="1:8" ht="16.5" customHeight="1" x14ac:dyDescent="0.25">
      <c r="C6" s="11" t="s">
        <v>2</v>
      </c>
      <c r="D6" s="9"/>
      <c r="E6" s="91"/>
      <c r="F6" s="91"/>
      <c r="G6" s="10"/>
    </row>
    <row r="7" spans="1:8" ht="18.75" customHeight="1" x14ac:dyDescent="0.25">
      <c r="C7" s="12" t="s">
        <v>3</v>
      </c>
      <c r="D7" s="13"/>
      <c r="E7" s="12"/>
      <c r="F7" s="12"/>
      <c r="G7" s="10"/>
    </row>
    <row r="8" spans="1:8" ht="15.75" thickBot="1" x14ac:dyDescent="0.3">
      <c r="C8" s="14"/>
      <c r="D8" s="15"/>
      <c r="E8" s="92"/>
      <c r="F8" s="92"/>
      <c r="G8" s="16"/>
    </row>
    <row r="9" spans="1:8" ht="15.75" thickBot="1" x14ac:dyDescent="0.3">
      <c r="A9" s="4" t="s">
        <v>4</v>
      </c>
      <c r="C9" s="17" t="s">
        <v>5</v>
      </c>
      <c r="D9" s="18" t="s">
        <v>6</v>
      </c>
      <c r="E9" s="19" t="s">
        <v>7</v>
      </c>
      <c r="F9" s="19" t="s">
        <v>8</v>
      </c>
      <c r="G9" s="20" t="s">
        <v>9</v>
      </c>
      <c r="H9" s="21" t="s">
        <v>10</v>
      </c>
    </row>
    <row r="10" spans="1:8" ht="14.25" customHeight="1" x14ac:dyDescent="0.25">
      <c r="C10" s="22"/>
      <c r="D10" s="23"/>
      <c r="E10" s="107"/>
      <c r="F10" s="69"/>
      <c r="G10" s="24"/>
      <c r="H10" s="25"/>
    </row>
    <row r="11" spans="1:8" x14ac:dyDescent="0.25">
      <c r="A11" s="4" t="s">
        <v>11</v>
      </c>
      <c r="C11" s="26" t="s">
        <v>12</v>
      </c>
      <c r="D11" s="27"/>
      <c r="E11" s="143">
        <v>4.5</v>
      </c>
      <c r="F11" s="93" t="s">
        <v>13</v>
      </c>
      <c r="G11" s="24">
        <f>D11*E11</f>
        <v>0</v>
      </c>
      <c r="H11" s="28" t="str">
        <f>IF(G11&gt;0,ROUND(G11/#REF!*100,0),"")</f>
        <v/>
      </c>
    </row>
    <row r="12" spans="1:8" ht="77.25" x14ac:dyDescent="0.25">
      <c r="C12" s="29" t="s">
        <v>77</v>
      </c>
      <c r="D12" s="30"/>
      <c r="E12" s="108"/>
      <c r="F12" s="94"/>
      <c r="G12" s="24"/>
      <c r="H12" s="31"/>
    </row>
    <row r="13" spans="1:8" x14ac:dyDescent="0.25">
      <c r="C13" s="32" t="s">
        <v>14</v>
      </c>
      <c r="D13" s="33"/>
      <c r="E13" s="109"/>
      <c r="F13" s="95"/>
      <c r="G13" s="24"/>
      <c r="H13" s="31"/>
    </row>
    <row r="14" spans="1:8" x14ac:dyDescent="0.25">
      <c r="C14" s="32"/>
      <c r="D14" s="33"/>
      <c r="E14" s="109"/>
      <c r="F14" s="95"/>
      <c r="G14" s="24"/>
      <c r="H14" s="31"/>
    </row>
    <row r="15" spans="1:8" x14ac:dyDescent="0.25">
      <c r="C15" s="32" t="s">
        <v>15</v>
      </c>
      <c r="D15" s="33"/>
      <c r="E15" s="109"/>
      <c r="F15" s="95"/>
      <c r="G15" s="24"/>
      <c r="H15" s="31"/>
    </row>
    <row r="16" spans="1:8" x14ac:dyDescent="0.25">
      <c r="C16" s="32"/>
      <c r="D16" s="33"/>
      <c r="E16" s="109"/>
      <c r="F16" s="95"/>
      <c r="G16" s="35"/>
      <c r="H16" s="31"/>
    </row>
    <row r="17" spans="1:8" x14ac:dyDescent="0.25">
      <c r="C17" s="32" t="s">
        <v>16</v>
      </c>
      <c r="D17" s="33"/>
      <c r="E17" s="109"/>
      <c r="F17" s="95"/>
      <c r="G17" s="35"/>
      <c r="H17" s="31"/>
    </row>
    <row r="18" spans="1:8" x14ac:dyDescent="0.25">
      <c r="C18" s="32"/>
      <c r="D18" s="33"/>
      <c r="E18" s="109"/>
      <c r="F18" s="95"/>
      <c r="G18" s="35"/>
      <c r="H18" s="31"/>
    </row>
    <row r="19" spans="1:8" x14ac:dyDescent="0.25">
      <c r="C19" s="32" t="s">
        <v>17</v>
      </c>
      <c r="D19" s="33"/>
      <c r="E19" s="109"/>
      <c r="F19" s="95"/>
      <c r="G19" s="35"/>
      <c r="H19" s="31"/>
    </row>
    <row r="20" spans="1:8" ht="6" customHeight="1" thickBot="1" x14ac:dyDescent="0.3">
      <c r="C20" s="36"/>
      <c r="D20" s="37"/>
      <c r="E20" s="110"/>
      <c r="F20" s="70"/>
      <c r="G20" s="39"/>
      <c r="H20" s="40"/>
    </row>
    <row r="21" spans="1:8" ht="14.25" customHeight="1" x14ac:dyDescent="0.25">
      <c r="C21" s="22"/>
      <c r="D21" s="41"/>
      <c r="E21" s="107"/>
      <c r="F21" s="69"/>
      <c r="G21" s="42"/>
      <c r="H21" s="25"/>
    </row>
    <row r="22" spans="1:8" x14ac:dyDescent="0.25">
      <c r="A22" s="4" t="s">
        <v>18</v>
      </c>
      <c r="C22" s="43" t="s">
        <v>19</v>
      </c>
      <c r="D22" s="33"/>
      <c r="E22" s="109"/>
      <c r="F22" s="95"/>
      <c r="G22" s="44"/>
      <c r="H22" s="28" t="str">
        <f>IF(G22&gt;0,ROUND(G22/#REF!*100,0),"")</f>
        <v/>
      </c>
    </row>
    <row r="23" spans="1:8" ht="51" x14ac:dyDescent="0.25">
      <c r="A23" s="4">
        <v>2</v>
      </c>
      <c r="B23" s="45" t="s">
        <v>20</v>
      </c>
      <c r="C23" s="46" t="s">
        <v>21</v>
      </c>
      <c r="D23" s="47"/>
      <c r="E23" s="119">
        <v>1</v>
      </c>
      <c r="F23" s="120" t="s">
        <v>22</v>
      </c>
      <c r="G23" s="24">
        <f t="shared" ref="G23:G30" si="0">D23*E23</f>
        <v>0</v>
      </c>
      <c r="H23" s="28"/>
    </row>
    <row r="24" spans="1:8" ht="38.25" x14ac:dyDescent="0.25">
      <c r="A24" s="4">
        <v>2</v>
      </c>
      <c r="B24" s="45" t="s">
        <v>23</v>
      </c>
      <c r="C24" s="46" t="s">
        <v>78</v>
      </c>
      <c r="D24" s="47"/>
      <c r="E24" s="119">
        <v>50</v>
      </c>
      <c r="F24" s="120" t="s">
        <v>24</v>
      </c>
      <c r="G24" s="24">
        <f t="shared" si="0"/>
        <v>0</v>
      </c>
      <c r="H24" s="28"/>
    </row>
    <row r="25" spans="1:8" ht="51" x14ac:dyDescent="0.25">
      <c r="A25" s="48">
        <v>2</v>
      </c>
      <c r="B25" s="49" t="s">
        <v>25</v>
      </c>
      <c r="C25" s="50" t="s">
        <v>26</v>
      </c>
      <c r="D25" s="51"/>
      <c r="E25" s="121">
        <v>2</v>
      </c>
      <c r="F25" s="122" t="s">
        <v>27</v>
      </c>
      <c r="G25" s="52">
        <v>0</v>
      </c>
      <c r="H25" s="28"/>
    </row>
    <row r="26" spans="1:8" ht="38.25" x14ac:dyDescent="0.25">
      <c r="A26" s="4">
        <v>2</v>
      </c>
      <c r="B26" s="45" t="s">
        <v>28</v>
      </c>
      <c r="C26" s="46" t="s">
        <v>29</v>
      </c>
      <c r="D26" s="47"/>
      <c r="E26" s="119">
        <v>1</v>
      </c>
      <c r="F26" s="120" t="s">
        <v>22</v>
      </c>
      <c r="G26" s="24">
        <f t="shared" si="0"/>
        <v>0</v>
      </c>
      <c r="H26" s="28"/>
    </row>
    <row r="27" spans="1:8" ht="51" x14ac:dyDescent="0.25">
      <c r="A27" s="4">
        <v>2</v>
      </c>
      <c r="B27" s="45" t="s">
        <v>30</v>
      </c>
      <c r="C27" s="46" t="s">
        <v>65</v>
      </c>
      <c r="D27" s="47"/>
      <c r="E27" s="119">
        <v>1</v>
      </c>
      <c r="F27" s="120" t="s">
        <v>22</v>
      </c>
      <c r="G27" s="24">
        <f t="shared" si="0"/>
        <v>0</v>
      </c>
      <c r="H27" s="28"/>
    </row>
    <row r="28" spans="1:8" x14ac:dyDescent="0.25">
      <c r="A28" s="4">
        <v>2</v>
      </c>
      <c r="B28" s="45" t="s">
        <v>31</v>
      </c>
      <c r="C28" s="46" t="s">
        <v>32</v>
      </c>
      <c r="D28" s="47"/>
      <c r="E28" s="119">
        <v>1</v>
      </c>
      <c r="F28" s="120" t="s">
        <v>22</v>
      </c>
      <c r="G28" s="24">
        <f t="shared" si="0"/>
        <v>0</v>
      </c>
      <c r="H28" s="28"/>
    </row>
    <row r="29" spans="1:8" ht="15.75" thickBot="1" x14ac:dyDescent="0.3">
      <c r="B29" s="45"/>
      <c r="C29" s="46"/>
      <c r="D29" s="54"/>
      <c r="E29" s="119"/>
      <c r="F29" s="120"/>
      <c r="G29" s="24"/>
      <c r="H29" s="28"/>
    </row>
    <row r="30" spans="1:8" ht="63.75" x14ac:dyDescent="0.25">
      <c r="A30" s="135" t="s">
        <v>34</v>
      </c>
      <c r="B30" s="136"/>
      <c r="C30" s="124" t="s">
        <v>74</v>
      </c>
      <c r="D30" s="137"/>
      <c r="E30" s="138">
        <v>1</v>
      </c>
      <c r="F30" s="139" t="s">
        <v>22</v>
      </c>
      <c r="G30" s="60">
        <f t="shared" si="0"/>
        <v>0</v>
      </c>
      <c r="H30" s="28"/>
    </row>
    <row r="31" spans="1:8" x14ac:dyDescent="0.25">
      <c r="A31" s="140"/>
      <c r="C31" s="32" t="s">
        <v>14</v>
      </c>
      <c r="D31" s="33"/>
      <c r="E31" s="109"/>
      <c r="F31" s="95"/>
      <c r="G31" s="44"/>
      <c r="H31" s="31"/>
    </row>
    <row r="32" spans="1:8" x14ac:dyDescent="0.25">
      <c r="A32" s="140"/>
      <c r="C32" s="32"/>
      <c r="D32" s="33"/>
      <c r="E32" s="109"/>
      <c r="F32" s="95"/>
      <c r="G32" s="44"/>
      <c r="H32" s="31"/>
    </row>
    <row r="33" spans="1:8" x14ac:dyDescent="0.25">
      <c r="A33" s="140"/>
      <c r="C33" s="32" t="s">
        <v>15</v>
      </c>
      <c r="D33" s="33"/>
      <c r="E33" s="109"/>
      <c r="F33" s="95"/>
      <c r="G33" s="44"/>
      <c r="H33" s="31"/>
    </row>
    <row r="34" spans="1:8" x14ac:dyDescent="0.25">
      <c r="A34" s="140"/>
      <c r="C34" s="32" t="s">
        <v>33</v>
      </c>
      <c r="D34" s="33"/>
      <c r="E34" s="109"/>
      <c r="F34" s="95"/>
      <c r="G34" s="56"/>
      <c r="H34" s="31"/>
    </row>
    <row r="35" spans="1:8" x14ac:dyDescent="0.25">
      <c r="A35" s="140"/>
      <c r="C35" s="32"/>
      <c r="D35" s="33"/>
      <c r="E35" s="109"/>
      <c r="F35" s="95"/>
      <c r="G35" s="44"/>
      <c r="H35" s="31"/>
    </row>
    <row r="36" spans="1:8" x14ac:dyDescent="0.25">
      <c r="A36" s="140"/>
      <c r="C36" s="55" t="s">
        <v>17</v>
      </c>
      <c r="D36" s="54"/>
      <c r="E36" s="111"/>
      <c r="F36" s="68"/>
      <c r="G36" s="44"/>
      <c r="H36" s="31"/>
    </row>
    <row r="37" spans="1:8" ht="8.25" customHeight="1" thickBot="1" x14ac:dyDescent="0.3">
      <c r="A37" s="141"/>
      <c r="B37" s="142"/>
      <c r="C37" s="57"/>
      <c r="D37" s="37"/>
      <c r="E37" s="110"/>
      <c r="F37" s="70"/>
      <c r="G37" s="58"/>
      <c r="H37" s="40"/>
    </row>
    <row r="38" spans="1:8" ht="14.25" customHeight="1" x14ac:dyDescent="0.25">
      <c r="C38" s="55"/>
      <c r="D38" s="54"/>
      <c r="E38" s="111"/>
      <c r="F38" s="68"/>
      <c r="G38" s="24"/>
      <c r="H38" s="31"/>
    </row>
    <row r="39" spans="1:8" ht="38.25" x14ac:dyDescent="0.25">
      <c r="A39" s="4" t="s">
        <v>69</v>
      </c>
      <c r="C39" s="61" t="s">
        <v>71</v>
      </c>
      <c r="D39" s="62"/>
      <c r="E39" s="112">
        <v>1</v>
      </c>
      <c r="F39" s="96" t="s">
        <v>22</v>
      </c>
      <c r="G39" s="24">
        <f>D39*E39</f>
        <v>0</v>
      </c>
      <c r="H39" s="28" t="str">
        <f>IF(G39&gt;0,ROUND(G39/#REF!*100,0),"")</f>
        <v/>
      </c>
    </row>
    <row r="40" spans="1:8" ht="76.5" x14ac:dyDescent="0.25">
      <c r="C40" s="63" t="s">
        <v>72</v>
      </c>
      <c r="D40" s="54"/>
      <c r="E40" s="111"/>
      <c r="F40" s="68"/>
      <c r="G40" s="24"/>
      <c r="H40" s="31"/>
    </row>
    <row r="41" spans="1:8" x14ac:dyDescent="0.25">
      <c r="C41" s="32" t="s">
        <v>14</v>
      </c>
      <c r="D41" s="33"/>
      <c r="E41" s="109"/>
      <c r="F41" s="95"/>
      <c r="G41" s="24"/>
      <c r="H41" s="31"/>
    </row>
    <row r="42" spans="1:8" x14ac:dyDescent="0.25">
      <c r="C42" s="32"/>
      <c r="D42" s="33"/>
      <c r="E42" s="109"/>
      <c r="F42" s="95"/>
      <c r="G42" s="24"/>
      <c r="H42" s="31"/>
    </row>
    <row r="43" spans="1:8" x14ac:dyDescent="0.25">
      <c r="C43" s="32" t="s">
        <v>15</v>
      </c>
      <c r="D43" s="33"/>
      <c r="E43" s="109"/>
      <c r="F43" s="95"/>
      <c r="G43" s="24"/>
      <c r="H43" s="31"/>
    </row>
    <row r="44" spans="1:8" x14ac:dyDescent="0.25">
      <c r="C44" s="32" t="s">
        <v>35</v>
      </c>
      <c r="D44" s="33"/>
      <c r="E44" s="109"/>
      <c r="F44" s="95"/>
      <c r="G44" s="24"/>
      <c r="H44" s="31"/>
    </row>
    <row r="45" spans="1:8" x14ac:dyDescent="0.25">
      <c r="C45" s="32"/>
      <c r="D45" s="33"/>
      <c r="E45" s="109"/>
      <c r="F45" s="95"/>
      <c r="G45" s="24"/>
      <c r="H45" s="31"/>
    </row>
    <row r="46" spans="1:8" x14ac:dyDescent="0.25">
      <c r="C46" s="55" t="s">
        <v>17</v>
      </c>
      <c r="D46" s="54"/>
      <c r="E46" s="111"/>
      <c r="F46" s="68"/>
      <c r="G46" s="24"/>
      <c r="H46" s="31"/>
    </row>
    <row r="47" spans="1:8" ht="15.75" thickBot="1" x14ac:dyDescent="0.3">
      <c r="C47" s="64"/>
      <c r="D47" s="37"/>
      <c r="E47" s="110"/>
      <c r="F47" s="70"/>
      <c r="G47" s="65"/>
      <c r="H47" s="31"/>
    </row>
    <row r="48" spans="1:8" x14ac:dyDescent="0.25">
      <c r="C48" s="59"/>
      <c r="D48" s="41"/>
      <c r="E48" s="107"/>
      <c r="F48" s="69"/>
      <c r="G48" s="60"/>
      <c r="H48" s="31"/>
    </row>
    <row r="49" spans="1:8" x14ac:dyDescent="0.25">
      <c r="A49" s="66" t="s">
        <v>70</v>
      </c>
      <c r="C49" s="61" t="s">
        <v>36</v>
      </c>
      <c r="D49" s="62"/>
      <c r="E49" s="112">
        <v>1</v>
      </c>
      <c r="F49" s="96" t="s">
        <v>22</v>
      </c>
      <c r="G49" s="24">
        <f>D49*E49</f>
        <v>0</v>
      </c>
      <c r="H49" s="31"/>
    </row>
    <row r="50" spans="1:8" ht="51" x14ac:dyDescent="0.25">
      <c r="A50"/>
      <c r="B50"/>
      <c r="C50" s="63" t="s">
        <v>73</v>
      </c>
      <c r="D50" s="54"/>
      <c r="E50" s="111"/>
      <c r="F50" s="68"/>
      <c r="G50" s="24"/>
      <c r="H50" s="31"/>
    </row>
    <row r="51" spans="1:8" x14ac:dyDescent="0.25">
      <c r="A51"/>
      <c r="B51"/>
      <c r="C51" s="32" t="s">
        <v>14</v>
      </c>
      <c r="D51" s="33"/>
      <c r="E51" s="109"/>
      <c r="F51" s="95"/>
      <c r="G51" s="24"/>
      <c r="H51" s="31"/>
    </row>
    <row r="52" spans="1:8" x14ac:dyDescent="0.25">
      <c r="A52"/>
      <c r="B52"/>
      <c r="C52" s="32"/>
      <c r="D52" s="33"/>
      <c r="E52" s="109"/>
      <c r="F52" s="95"/>
      <c r="G52" s="24"/>
      <c r="H52" s="31"/>
    </row>
    <row r="53" spans="1:8" x14ac:dyDescent="0.25">
      <c r="A53"/>
      <c r="B53"/>
      <c r="C53" s="32" t="s">
        <v>15</v>
      </c>
      <c r="D53" s="33"/>
      <c r="E53" s="109"/>
      <c r="F53" s="95"/>
      <c r="G53" s="24"/>
      <c r="H53" s="31"/>
    </row>
    <row r="54" spans="1:8" x14ac:dyDescent="0.25">
      <c r="A54"/>
      <c r="B54"/>
      <c r="C54" s="32" t="s">
        <v>35</v>
      </c>
      <c r="D54" s="33"/>
      <c r="E54" s="109"/>
      <c r="F54" s="95"/>
      <c r="G54" s="24"/>
      <c r="H54" s="31"/>
    </row>
    <row r="55" spans="1:8" x14ac:dyDescent="0.25">
      <c r="A55"/>
      <c r="B55"/>
      <c r="C55" s="55"/>
      <c r="D55" s="54"/>
      <c r="E55" s="111"/>
      <c r="F55" s="68"/>
      <c r="G55" s="24"/>
      <c r="H55" s="31"/>
    </row>
    <row r="56" spans="1:8" x14ac:dyDescent="0.25">
      <c r="A56"/>
      <c r="B56"/>
      <c r="C56" s="55" t="s">
        <v>17</v>
      </c>
      <c r="D56" s="54"/>
      <c r="E56" s="111"/>
      <c r="F56" s="68"/>
      <c r="G56" s="24"/>
      <c r="H56" s="31"/>
    </row>
    <row r="57" spans="1:8" ht="15.75" thickBot="1" x14ac:dyDescent="0.3">
      <c r="A57"/>
      <c r="B57"/>
      <c r="C57" s="36"/>
      <c r="D57" s="37"/>
      <c r="E57" s="110"/>
      <c r="F57" s="70"/>
      <c r="G57" s="39"/>
      <c r="H57" s="31"/>
    </row>
    <row r="58" spans="1:8" ht="9.75" customHeight="1" x14ac:dyDescent="0.25">
      <c r="C58" s="55" t="s">
        <v>37</v>
      </c>
      <c r="D58" s="54"/>
      <c r="E58" s="111"/>
      <c r="F58" s="68"/>
      <c r="G58" s="24"/>
      <c r="H58" s="67"/>
    </row>
    <row r="59" spans="1:8" ht="15" customHeight="1" x14ac:dyDescent="0.25">
      <c r="A59" s="66" t="s">
        <v>38</v>
      </c>
      <c r="C59" s="53" t="s">
        <v>39</v>
      </c>
      <c r="D59" s="47"/>
      <c r="E59" s="113">
        <v>1</v>
      </c>
      <c r="F59" s="97" t="s">
        <v>22</v>
      </c>
      <c r="G59" s="24">
        <f>D59*E59</f>
        <v>0</v>
      </c>
      <c r="H59" s="28" t="e">
        <f>IF(#REF!&gt;0,ROUND(#REF!/#REF!*100,0),"")</f>
        <v>#REF!</v>
      </c>
    </row>
    <row r="60" spans="1:8" ht="8.25" customHeight="1" x14ac:dyDescent="0.25">
      <c r="C60" s="68"/>
      <c r="D60" s="54"/>
      <c r="E60" s="111"/>
      <c r="F60" s="68"/>
      <c r="G60" s="24"/>
      <c r="H60" s="67"/>
    </row>
    <row r="61" spans="1:8" x14ac:dyDescent="0.25">
      <c r="C61" s="32" t="s">
        <v>14</v>
      </c>
      <c r="D61" s="33"/>
      <c r="E61" s="109"/>
      <c r="F61" s="95"/>
      <c r="G61" s="24"/>
      <c r="H61" s="67"/>
    </row>
    <row r="62" spans="1:8" ht="9" customHeight="1" x14ac:dyDescent="0.25">
      <c r="C62" s="32"/>
      <c r="D62" s="33"/>
      <c r="E62" s="109"/>
      <c r="F62" s="95"/>
      <c r="G62" s="24"/>
      <c r="H62" s="67"/>
    </row>
    <row r="63" spans="1:8" x14ac:dyDescent="0.25">
      <c r="C63" s="32" t="s">
        <v>15</v>
      </c>
      <c r="D63" s="33"/>
      <c r="E63" s="109"/>
      <c r="F63" s="95"/>
      <c r="G63" s="24"/>
      <c r="H63" s="67"/>
    </row>
    <row r="64" spans="1:8" x14ac:dyDescent="0.25">
      <c r="C64" s="32" t="s">
        <v>35</v>
      </c>
      <c r="D64" s="33"/>
      <c r="E64" s="109"/>
      <c r="F64" s="95"/>
      <c r="G64" s="24"/>
      <c r="H64" s="67"/>
    </row>
    <row r="65" spans="1:8" ht="15.75" customHeight="1" x14ac:dyDescent="0.25">
      <c r="C65" s="55"/>
      <c r="D65" s="54"/>
      <c r="E65" s="111"/>
      <c r="F65" s="68"/>
      <c r="G65" s="24"/>
      <c r="H65" s="67"/>
    </row>
    <row r="66" spans="1:8" x14ac:dyDescent="0.25">
      <c r="C66" s="55" t="s">
        <v>17</v>
      </c>
      <c r="D66" s="54"/>
      <c r="E66" s="111"/>
      <c r="F66" s="68"/>
      <c r="G66" s="24"/>
      <c r="H66" s="67"/>
    </row>
    <row r="67" spans="1:8" ht="21" customHeight="1" thickBot="1" x14ac:dyDescent="0.3">
      <c r="C67" s="36"/>
      <c r="D67" s="37"/>
      <c r="E67" s="110"/>
      <c r="F67" s="70"/>
      <c r="G67" s="65"/>
      <c r="H67" s="67"/>
    </row>
    <row r="68" spans="1:8" ht="16.5" customHeight="1" x14ac:dyDescent="0.25">
      <c r="A68" s="66" t="s">
        <v>40</v>
      </c>
      <c r="C68" s="123" t="s">
        <v>61</v>
      </c>
      <c r="D68" s="47"/>
      <c r="E68" s="113">
        <v>1</v>
      </c>
      <c r="F68" s="97" t="s">
        <v>22</v>
      </c>
      <c r="G68" s="24">
        <f>D68*E68</f>
        <v>0</v>
      </c>
      <c r="H68" s="28" t="str">
        <f>IF(G49&gt;0,ROUND(G49/#REF!*100,0),"")</f>
        <v/>
      </c>
    </row>
    <row r="69" spans="1:8" ht="8.25" customHeight="1" x14ac:dyDescent="0.25">
      <c r="C69" s="68"/>
      <c r="D69" s="54"/>
      <c r="E69" s="111"/>
      <c r="F69" s="68"/>
      <c r="G69" s="24"/>
      <c r="H69" s="67"/>
    </row>
    <row r="70" spans="1:8" x14ac:dyDescent="0.25">
      <c r="C70" s="32" t="s">
        <v>14</v>
      </c>
      <c r="D70" s="33"/>
      <c r="E70" s="109"/>
      <c r="F70" s="95"/>
      <c r="G70" s="24"/>
      <c r="H70" s="67"/>
    </row>
    <row r="71" spans="1:8" ht="9" customHeight="1" x14ac:dyDescent="0.25">
      <c r="C71" s="32"/>
      <c r="D71" s="33"/>
      <c r="E71" s="109"/>
      <c r="F71" s="95"/>
      <c r="G71" s="24"/>
      <c r="H71" s="67"/>
    </row>
    <row r="72" spans="1:8" x14ac:dyDescent="0.25">
      <c r="C72" s="32" t="s">
        <v>15</v>
      </c>
      <c r="D72" s="33"/>
      <c r="E72" s="109"/>
      <c r="F72" s="95"/>
      <c r="G72" s="24"/>
      <c r="H72" s="67"/>
    </row>
    <row r="73" spans="1:8" x14ac:dyDescent="0.25">
      <c r="C73" s="32" t="s">
        <v>66</v>
      </c>
      <c r="D73" s="33"/>
      <c r="E73" s="109"/>
      <c r="F73" s="95"/>
      <c r="G73" s="24"/>
      <c r="H73" s="67"/>
    </row>
    <row r="74" spans="1:8" x14ac:dyDescent="0.25">
      <c r="C74" s="55"/>
      <c r="D74" s="54"/>
      <c r="E74" s="111"/>
      <c r="F74" s="68"/>
      <c r="G74" s="24"/>
      <c r="H74" s="67"/>
    </row>
    <row r="75" spans="1:8" x14ac:dyDescent="0.25">
      <c r="C75" s="55" t="s">
        <v>64</v>
      </c>
      <c r="D75" s="54"/>
      <c r="E75" s="111"/>
      <c r="F75" s="68"/>
      <c r="G75" s="24"/>
      <c r="H75" s="67"/>
    </row>
    <row r="76" spans="1:8" ht="15.75" thickBot="1" x14ac:dyDescent="0.3">
      <c r="C76" s="55"/>
      <c r="D76" s="54"/>
      <c r="E76" s="111"/>
      <c r="F76" s="68"/>
      <c r="G76" s="24"/>
      <c r="H76" s="67"/>
    </row>
    <row r="77" spans="1:8" x14ac:dyDescent="0.25">
      <c r="C77" s="69"/>
      <c r="D77" s="41"/>
      <c r="E77" s="107"/>
      <c r="F77" s="69"/>
      <c r="G77" s="60"/>
      <c r="H77" s="67"/>
    </row>
    <row r="78" spans="1:8" x14ac:dyDescent="0.25">
      <c r="A78" s="66" t="s">
        <v>42</v>
      </c>
      <c r="C78" s="123" t="s">
        <v>79</v>
      </c>
      <c r="D78" s="47"/>
      <c r="E78" s="113">
        <v>1</v>
      </c>
      <c r="F78" s="97" t="s">
        <v>22</v>
      </c>
      <c r="G78" s="24">
        <f>D78*E78</f>
        <v>0</v>
      </c>
      <c r="H78" s="67"/>
    </row>
    <row r="79" spans="1:8" ht="9.75" customHeight="1" x14ac:dyDescent="0.25">
      <c r="C79" s="68"/>
      <c r="D79" s="54"/>
      <c r="E79" s="111"/>
      <c r="F79" s="68"/>
      <c r="G79" s="24"/>
      <c r="H79" s="67"/>
    </row>
    <row r="80" spans="1:8" x14ac:dyDescent="0.25">
      <c r="C80" s="32" t="s">
        <v>14</v>
      </c>
      <c r="D80" s="33"/>
      <c r="E80" s="109"/>
      <c r="F80" s="95"/>
      <c r="G80" s="24"/>
      <c r="H80" s="28" t="str">
        <f>IF(G59&gt;0,ROUND(G59/#REF!*100,0),"")</f>
        <v/>
      </c>
    </row>
    <row r="81" spans="1:8" ht="8.25" customHeight="1" x14ac:dyDescent="0.25">
      <c r="C81" s="32"/>
      <c r="D81" s="33"/>
      <c r="E81" s="109"/>
      <c r="F81" s="95"/>
      <c r="G81" s="24"/>
      <c r="H81" s="67"/>
    </row>
    <row r="82" spans="1:8" x14ac:dyDescent="0.25">
      <c r="C82" s="32" t="s">
        <v>15</v>
      </c>
      <c r="D82" s="33"/>
      <c r="E82" s="109"/>
      <c r="F82" s="95"/>
      <c r="G82" s="24"/>
      <c r="H82" s="67"/>
    </row>
    <row r="83" spans="1:8" x14ac:dyDescent="0.25">
      <c r="C83" s="32" t="s">
        <v>41</v>
      </c>
      <c r="D83" s="33"/>
      <c r="E83" s="109"/>
      <c r="F83" s="95"/>
      <c r="G83" s="24"/>
      <c r="H83" s="67"/>
    </row>
    <row r="84" spans="1:8" x14ac:dyDescent="0.25">
      <c r="C84" s="55"/>
      <c r="D84" s="54"/>
      <c r="E84" s="111"/>
      <c r="F84" s="68"/>
      <c r="G84" s="24"/>
      <c r="H84" s="67"/>
    </row>
    <row r="85" spans="1:8" x14ac:dyDescent="0.25">
      <c r="C85" s="55" t="s">
        <v>17</v>
      </c>
      <c r="D85" s="54"/>
      <c r="E85" s="111"/>
      <c r="F85" s="68"/>
      <c r="G85" s="24"/>
      <c r="H85" s="67"/>
    </row>
    <row r="86" spans="1:8" ht="9.75" customHeight="1" thickBot="1" x14ac:dyDescent="0.3">
      <c r="C86" s="70"/>
      <c r="D86" s="37"/>
      <c r="E86" s="110"/>
      <c r="F86" s="70"/>
      <c r="G86" s="65"/>
      <c r="H86" s="67"/>
    </row>
    <row r="87" spans="1:8" ht="9.75" customHeight="1" x14ac:dyDescent="0.25">
      <c r="C87" s="69"/>
      <c r="D87" s="54"/>
      <c r="E87" s="111"/>
      <c r="F87" s="68"/>
      <c r="G87" s="24"/>
      <c r="H87" s="67"/>
    </row>
    <row r="88" spans="1:8" ht="25.5" x14ac:dyDescent="0.25">
      <c r="A88" s="66" t="s">
        <v>44</v>
      </c>
      <c r="C88" s="123" t="s">
        <v>75</v>
      </c>
      <c r="D88" s="47"/>
      <c r="E88" s="113">
        <v>1</v>
      </c>
      <c r="F88" s="97" t="s">
        <v>22</v>
      </c>
      <c r="G88" s="24">
        <f>D88*E88</f>
        <v>0</v>
      </c>
      <c r="H88" s="28" t="str">
        <f>IF(G88&gt;0,ROUND(G88/#REF!*100,0),"")</f>
        <v/>
      </c>
    </row>
    <row r="89" spans="1:8" x14ac:dyDescent="0.25">
      <c r="C89" s="68"/>
      <c r="D89" s="54"/>
      <c r="E89" s="111"/>
      <c r="F89" s="68"/>
      <c r="G89" s="24"/>
      <c r="H89" s="125"/>
    </row>
    <row r="90" spans="1:8" x14ac:dyDescent="0.25">
      <c r="C90" s="32" t="s">
        <v>14</v>
      </c>
      <c r="D90" s="33"/>
      <c r="E90" s="109"/>
      <c r="F90" s="95"/>
      <c r="G90" s="24"/>
      <c r="H90" s="125"/>
    </row>
    <row r="91" spans="1:8" x14ac:dyDescent="0.25">
      <c r="C91" s="32"/>
      <c r="D91" s="33"/>
      <c r="E91" s="109"/>
      <c r="F91" s="95"/>
      <c r="G91" s="24"/>
      <c r="H91" s="125"/>
    </row>
    <row r="92" spans="1:8" x14ac:dyDescent="0.25">
      <c r="C92" s="32" t="s">
        <v>15</v>
      </c>
      <c r="D92" s="33"/>
      <c r="E92" s="109"/>
      <c r="F92" s="95"/>
      <c r="G92" s="24"/>
      <c r="H92" s="125"/>
    </row>
    <row r="93" spans="1:8" x14ac:dyDescent="0.25">
      <c r="C93" s="32" t="s">
        <v>41</v>
      </c>
      <c r="D93" s="33"/>
      <c r="E93" s="109"/>
      <c r="F93" s="95"/>
      <c r="G93" s="24"/>
      <c r="H93" s="125"/>
    </row>
    <row r="94" spans="1:8" x14ac:dyDescent="0.25">
      <c r="C94" s="55"/>
      <c r="D94" s="54"/>
      <c r="E94" s="111"/>
      <c r="F94" s="68"/>
      <c r="G94" s="24"/>
      <c r="H94" s="125"/>
    </row>
    <row r="95" spans="1:8" x14ac:dyDescent="0.25">
      <c r="C95" s="55" t="s">
        <v>17</v>
      </c>
      <c r="D95" s="54"/>
      <c r="E95" s="111"/>
      <c r="F95" s="68"/>
      <c r="G95" s="24"/>
      <c r="H95" s="125"/>
    </row>
    <row r="96" spans="1:8" ht="9.75" customHeight="1" thickBot="1" x14ac:dyDescent="0.3">
      <c r="C96" s="70"/>
      <c r="D96" s="37"/>
      <c r="E96" s="110"/>
      <c r="F96" s="70"/>
      <c r="G96" s="65"/>
      <c r="H96" s="67"/>
    </row>
    <row r="97" spans="1:8" ht="12.75" customHeight="1" x14ac:dyDescent="0.25">
      <c r="C97" s="68"/>
      <c r="D97" s="54"/>
      <c r="E97" s="111"/>
      <c r="F97" s="68"/>
      <c r="G97" s="24"/>
      <c r="H97" s="67"/>
    </row>
    <row r="98" spans="1:8" ht="14.25" customHeight="1" x14ac:dyDescent="0.25">
      <c r="A98" s="66" t="s">
        <v>47</v>
      </c>
      <c r="C98" s="53" t="s">
        <v>43</v>
      </c>
      <c r="D98" s="47"/>
      <c r="E98" s="113">
        <v>1</v>
      </c>
      <c r="F98" s="97" t="s">
        <v>22</v>
      </c>
      <c r="G98" s="24">
        <f>D98*E98</f>
        <v>0</v>
      </c>
      <c r="H98" s="67"/>
    </row>
    <row r="99" spans="1:8" ht="27" customHeight="1" x14ac:dyDescent="0.25">
      <c r="A99" s="66"/>
      <c r="C99" s="32" t="s">
        <v>14</v>
      </c>
      <c r="D99" s="54"/>
      <c r="E99" s="113"/>
      <c r="F99" s="97"/>
      <c r="G99" s="24"/>
      <c r="H99" s="67"/>
    </row>
    <row r="100" spans="1:8" ht="27" customHeight="1" x14ac:dyDescent="0.25">
      <c r="A100" s="66"/>
      <c r="C100" s="32"/>
      <c r="D100" s="54"/>
      <c r="E100" s="113"/>
      <c r="F100" s="97"/>
      <c r="G100" s="24"/>
      <c r="H100" s="67"/>
    </row>
    <row r="101" spans="1:8" x14ac:dyDescent="0.25">
      <c r="A101" s="66"/>
      <c r="C101" s="32" t="s">
        <v>15</v>
      </c>
      <c r="D101" s="54"/>
      <c r="E101" s="113"/>
      <c r="F101" s="97"/>
      <c r="G101" s="24"/>
      <c r="H101" s="67"/>
    </row>
    <row r="102" spans="1:8" x14ac:dyDescent="0.25">
      <c r="A102" s="66"/>
      <c r="C102" s="32"/>
      <c r="D102" s="54"/>
      <c r="E102" s="113"/>
      <c r="F102" s="97"/>
      <c r="G102" s="24"/>
      <c r="H102" s="67"/>
    </row>
    <row r="103" spans="1:8" x14ac:dyDescent="0.25">
      <c r="A103" s="66"/>
      <c r="C103" s="32" t="s">
        <v>16</v>
      </c>
      <c r="D103" s="54"/>
      <c r="E103" s="113"/>
      <c r="F103" s="97"/>
      <c r="G103" s="24"/>
      <c r="H103" s="67"/>
    </row>
    <row r="104" spans="1:8" x14ac:dyDescent="0.25">
      <c r="A104" s="66"/>
      <c r="C104" s="32"/>
      <c r="D104" s="54"/>
      <c r="E104" s="113"/>
      <c r="F104" s="97"/>
      <c r="G104" s="24"/>
      <c r="H104" s="67"/>
    </row>
    <row r="105" spans="1:8" x14ac:dyDescent="0.25">
      <c r="A105" s="66"/>
      <c r="C105" s="32" t="s">
        <v>17</v>
      </c>
      <c r="D105" s="54"/>
      <c r="E105" s="113"/>
      <c r="F105" s="97"/>
      <c r="G105" s="24"/>
      <c r="H105" s="67"/>
    </row>
    <row r="106" spans="1:8" ht="15.75" thickBot="1" x14ac:dyDescent="0.3">
      <c r="C106" s="32"/>
      <c r="D106" s="37"/>
      <c r="E106" s="110"/>
      <c r="F106" s="70"/>
      <c r="G106" s="65"/>
      <c r="H106" s="67"/>
    </row>
    <row r="107" spans="1:8" x14ac:dyDescent="0.25">
      <c r="C107" s="25"/>
      <c r="D107" s="72"/>
      <c r="E107" s="114"/>
      <c r="F107" s="98"/>
      <c r="G107" s="73"/>
      <c r="H107" s="67"/>
    </row>
    <row r="108" spans="1:8" x14ac:dyDescent="0.25">
      <c r="A108" s="66" t="s">
        <v>49</v>
      </c>
      <c r="C108" s="53" t="s">
        <v>45</v>
      </c>
      <c r="D108" s="47"/>
      <c r="E108" s="113">
        <v>1</v>
      </c>
      <c r="F108" s="97" t="s">
        <v>22</v>
      </c>
      <c r="G108" s="24">
        <f>D108*E108</f>
        <v>0</v>
      </c>
      <c r="H108" s="67"/>
    </row>
    <row r="109" spans="1:8" x14ac:dyDescent="0.25">
      <c r="A109" s="66"/>
      <c r="C109" s="46" t="s">
        <v>46</v>
      </c>
      <c r="D109" s="54"/>
      <c r="E109" s="111"/>
      <c r="F109" s="68"/>
      <c r="G109" s="24"/>
      <c r="H109" s="67"/>
    </row>
    <row r="110" spans="1:8" ht="9.75" customHeight="1" thickBot="1" x14ac:dyDescent="0.3">
      <c r="A110" s="66"/>
      <c r="C110" s="46"/>
      <c r="D110" s="54"/>
      <c r="E110" s="111"/>
      <c r="F110" s="68"/>
      <c r="G110" s="24"/>
      <c r="H110" s="67"/>
    </row>
    <row r="111" spans="1:8" x14ac:dyDescent="0.25">
      <c r="A111" s="66"/>
      <c r="C111" s="124"/>
      <c r="D111" s="131"/>
      <c r="E111" s="126"/>
      <c r="F111" s="126"/>
      <c r="G111" s="127"/>
      <c r="H111" s="28" t="e">
        <f>IF(#REF!&gt;0,ROUND(#REF!/#REF!*100,0),"")</f>
        <v>#REF!</v>
      </c>
    </row>
    <row r="112" spans="1:8" ht="25.5" x14ac:dyDescent="0.25">
      <c r="A112" s="66" t="s">
        <v>62</v>
      </c>
      <c r="C112" s="53" t="s">
        <v>67</v>
      </c>
      <c r="D112" s="132"/>
      <c r="E112" s="97">
        <v>1</v>
      </c>
      <c r="F112" s="97" t="s">
        <v>22</v>
      </c>
      <c r="G112" s="130">
        <f>D112*E112</f>
        <v>0</v>
      </c>
      <c r="H112" s="67"/>
    </row>
    <row r="113" spans="1:8" ht="9" customHeight="1" x14ac:dyDescent="0.25">
      <c r="A113" s="66"/>
      <c r="C113" s="68"/>
      <c r="D113" s="134"/>
      <c r="E113" s="97"/>
      <c r="F113" s="97"/>
      <c r="G113" s="130"/>
      <c r="H113" s="67"/>
    </row>
    <row r="114" spans="1:8" x14ac:dyDescent="0.25">
      <c r="A114" s="66"/>
      <c r="C114" s="32" t="s">
        <v>14</v>
      </c>
      <c r="D114" s="134"/>
      <c r="E114" s="97"/>
      <c r="F114" s="97"/>
      <c r="G114" s="130"/>
      <c r="H114" s="67"/>
    </row>
    <row r="115" spans="1:8" x14ac:dyDescent="0.25">
      <c r="A115" s="66"/>
      <c r="C115" s="32"/>
      <c r="D115" s="134"/>
      <c r="E115" s="97"/>
      <c r="F115" s="97"/>
      <c r="G115" s="130"/>
      <c r="H115" s="67"/>
    </row>
    <row r="116" spans="1:8" ht="18.600000000000001" customHeight="1" x14ac:dyDescent="0.25">
      <c r="A116" s="66"/>
      <c r="C116" s="32" t="s">
        <v>15</v>
      </c>
      <c r="D116" s="134"/>
      <c r="E116" s="97"/>
      <c r="F116" s="97"/>
      <c r="G116" s="130"/>
      <c r="H116" s="67"/>
    </row>
    <row r="117" spans="1:8" x14ac:dyDescent="0.25">
      <c r="A117" s="66"/>
      <c r="C117" s="32" t="s">
        <v>35</v>
      </c>
      <c r="D117" s="134"/>
      <c r="E117" s="97"/>
      <c r="F117" s="97"/>
      <c r="G117" s="130"/>
      <c r="H117" s="67"/>
    </row>
    <row r="118" spans="1:8" ht="9" customHeight="1" x14ac:dyDescent="0.25">
      <c r="A118" s="66"/>
      <c r="C118" s="55"/>
      <c r="D118" s="134"/>
      <c r="E118" s="97"/>
      <c r="F118" s="97"/>
      <c r="G118" s="130"/>
      <c r="H118" s="67"/>
    </row>
    <row r="119" spans="1:8" x14ac:dyDescent="0.25">
      <c r="A119" s="66"/>
      <c r="C119" s="55" t="s">
        <v>17</v>
      </c>
      <c r="D119" s="134"/>
      <c r="E119" s="97"/>
      <c r="F119" s="97"/>
      <c r="G119" s="130"/>
      <c r="H119" s="67"/>
    </row>
    <row r="120" spans="1:8" ht="15.75" thickBot="1" x14ac:dyDescent="0.3">
      <c r="A120" s="66"/>
      <c r="C120" s="36"/>
      <c r="D120" s="133"/>
      <c r="E120" s="128"/>
      <c r="F120" s="128"/>
      <c r="G120" s="129"/>
      <c r="H120" s="67"/>
    </row>
    <row r="121" spans="1:8" ht="38.25" x14ac:dyDescent="0.25">
      <c r="A121" s="66" t="s">
        <v>63</v>
      </c>
      <c r="C121" s="53" t="s">
        <v>48</v>
      </c>
      <c r="D121" s="47"/>
      <c r="E121" s="113">
        <v>1</v>
      </c>
      <c r="F121" s="97" t="s">
        <v>22</v>
      </c>
      <c r="G121" s="24">
        <f>D121*E121</f>
        <v>0</v>
      </c>
    </row>
    <row r="122" spans="1:8" x14ac:dyDescent="0.25">
      <c r="C122" s="32"/>
      <c r="D122" s="34"/>
      <c r="E122" s="109"/>
      <c r="F122" s="95"/>
      <c r="G122" s="24"/>
    </row>
    <row r="123" spans="1:8" x14ac:dyDescent="0.25">
      <c r="C123" s="32"/>
      <c r="D123" s="34"/>
      <c r="E123" s="109"/>
      <c r="F123" s="95"/>
      <c r="G123" s="24"/>
    </row>
    <row r="124" spans="1:8" x14ac:dyDescent="0.25">
      <c r="A124" s="66" t="s">
        <v>68</v>
      </c>
      <c r="C124" s="43" t="s">
        <v>59</v>
      </c>
      <c r="D124" s="47"/>
      <c r="E124" s="109">
        <v>40</v>
      </c>
      <c r="F124" s="95" t="s">
        <v>60</v>
      </c>
      <c r="G124" s="24">
        <f>D124*E124</f>
        <v>0</v>
      </c>
    </row>
    <row r="125" spans="1:8" ht="15.75" thickBot="1" x14ac:dyDescent="0.3">
      <c r="C125" s="75"/>
      <c r="D125" s="76"/>
      <c r="E125" s="115"/>
      <c r="F125" s="99"/>
      <c r="G125" s="24"/>
    </row>
    <row r="126" spans="1:8" ht="15.75" thickBot="1" x14ac:dyDescent="0.3">
      <c r="C126" s="70"/>
      <c r="D126" s="38"/>
      <c r="E126" s="110"/>
      <c r="F126" s="71"/>
      <c r="G126" s="74"/>
    </row>
    <row r="127" spans="1:8" x14ac:dyDescent="0.25">
      <c r="C127" s="32"/>
      <c r="D127" s="34"/>
      <c r="E127" s="109"/>
      <c r="F127" s="100"/>
      <c r="G127" s="24"/>
    </row>
    <row r="128" spans="1:8" x14ac:dyDescent="0.25">
      <c r="C128" s="32"/>
      <c r="D128" s="34"/>
      <c r="E128" s="109"/>
      <c r="F128" s="100"/>
      <c r="G128" s="24"/>
    </row>
    <row r="129" spans="1:7" x14ac:dyDescent="0.25">
      <c r="A129" s="66" t="s">
        <v>80</v>
      </c>
      <c r="C129" s="32" t="s">
        <v>50</v>
      </c>
      <c r="D129" s="34"/>
      <c r="E129" s="109">
        <v>10</v>
      </c>
      <c r="F129" s="100" t="s">
        <v>51</v>
      </c>
      <c r="G129" s="24">
        <f>E129/100*SUM(G10:G126)</f>
        <v>0</v>
      </c>
    </row>
    <row r="130" spans="1:7" ht="15.75" thickBot="1" x14ac:dyDescent="0.3">
      <c r="C130" s="75"/>
      <c r="D130" s="76"/>
      <c r="E130" s="115"/>
      <c r="F130" s="101"/>
      <c r="G130" s="24"/>
    </row>
    <row r="131" spans="1:7" x14ac:dyDescent="0.25">
      <c r="C131" s="77">
        <f>SUM(G10:G130)</f>
        <v>0</v>
      </c>
      <c r="D131" s="78"/>
      <c r="E131" s="116"/>
      <c r="F131" s="102"/>
      <c r="G131" s="79"/>
    </row>
    <row r="132" spans="1:7" x14ac:dyDescent="0.25">
      <c r="C132" s="53" t="s">
        <v>52</v>
      </c>
      <c r="D132" s="80"/>
      <c r="E132" s="117"/>
      <c r="F132" s="103"/>
      <c r="G132" s="81">
        <f>SUM(G11:G131)</f>
        <v>0</v>
      </c>
    </row>
    <row r="133" spans="1:7" ht="15.75" thickBot="1" x14ac:dyDescent="0.3">
      <c r="C133" s="82"/>
      <c r="D133" s="83"/>
      <c r="E133" s="118"/>
      <c r="F133" s="104"/>
      <c r="G133" s="84"/>
    </row>
    <row r="134" spans="1:7" x14ac:dyDescent="0.25">
      <c r="C134" s="53"/>
      <c r="D134" s="80"/>
      <c r="E134" s="117"/>
      <c r="F134" s="103"/>
      <c r="G134" s="79"/>
    </row>
    <row r="135" spans="1:7" x14ac:dyDescent="0.25">
      <c r="C135" s="53" t="s">
        <v>53</v>
      </c>
      <c r="D135" s="80"/>
      <c r="E135" s="117"/>
      <c r="F135" s="103"/>
      <c r="G135" s="81">
        <f>0.22*G132</f>
        <v>0</v>
      </c>
    </row>
    <row r="136" spans="1:7" ht="15.75" thickBot="1" x14ac:dyDescent="0.3">
      <c r="C136" s="82"/>
      <c r="D136" s="83"/>
      <c r="E136" s="118"/>
      <c r="F136" s="104"/>
      <c r="G136" s="84"/>
    </row>
    <row r="137" spans="1:7" x14ac:dyDescent="0.25">
      <c r="C137" s="53"/>
      <c r="D137" s="80"/>
      <c r="E137" s="117"/>
      <c r="F137" s="103"/>
      <c r="G137" s="81"/>
    </row>
    <row r="138" spans="1:7" x14ac:dyDescent="0.25">
      <c r="C138" s="53" t="s">
        <v>54</v>
      </c>
      <c r="D138" s="80"/>
      <c r="E138" s="117"/>
      <c r="F138" s="103"/>
      <c r="G138" s="81">
        <f>SUM(G122:H127)</f>
        <v>0</v>
      </c>
    </row>
    <row r="139" spans="1:7" ht="15.75" thickBot="1" x14ac:dyDescent="0.3">
      <c r="C139" s="82"/>
      <c r="D139" s="83"/>
      <c r="E139" s="118"/>
      <c r="F139" s="104"/>
      <c r="G139" s="84"/>
    </row>
    <row r="140" spans="1:7" x14ac:dyDescent="0.25">
      <c r="C140" s="14"/>
      <c r="D140" s="15"/>
      <c r="E140" s="92"/>
      <c r="F140" s="92"/>
      <c r="G140" s="16"/>
    </row>
    <row r="141" spans="1:7" x14ac:dyDescent="0.25">
      <c r="C141" s="85" t="s">
        <v>55</v>
      </c>
      <c r="D141" s="86"/>
      <c r="E141" s="105"/>
      <c r="F141" s="105"/>
      <c r="G141" s="16"/>
    </row>
    <row r="142" spans="1:7" x14ac:dyDescent="0.25">
      <c r="C142" s="14" t="s">
        <v>56</v>
      </c>
      <c r="D142" s="15"/>
      <c r="E142" s="92"/>
      <c r="F142" s="92"/>
      <c r="G142" s="16"/>
    </row>
    <row r="143" spans="1:7" x14ac:dyDescent="0.25">
      <c r="C143" s="14"/>
      <c r="D143" s="15"/>
      <c r="E143" s="92"/>
      <c r="F143" s="92"/>
      <c r="G143" s="16"/>
    </row>
    <row r="144" spans="1:7" x14ac:dyDescent="0.25">
      <c r="C144" s="6" t="s">
        <v>57</v>
      </c>
      <c r="D144" s="7"/>
      <c r="E144" s="90"/>
      <c r="F144" s="90"/>
    </row>
    <row r="145" spans="3:6" x14ac:dyDescent="0.25">
      <c r="C145" s="6" t="s">
        <v>58</v>
      </c>
      <c r="D145" s="7"/>
      <c r="E145" s="90"/>
      <c r="F145" s="90"/>
    </row>
    <row r="146" spans="3:6" x14ac:dyDescent="0.25">
      <c r="C146" s="14"/>
      <c r="D146" s="15"/>
      <c r="E146" s="92"/>
      <c r="F146" s="92"/>
    </row>
    <row r="147" spans="3:6" x14ac:dyDescent="0.25">
      <c r="C147" s="14"/>
      <c r="D147" s="15"/>
      <c r="E147" s="92"/>
      <c r="F147" s="92"/>
    </row>
    <row r="148" spans="3:6" x14ac:dyDescent="0.25">
      <c r="C148" s="87"/>
      <c r="D148" s="88"/>
      <c r="E148" s="106"/>
      <c r="F148" s="106"/>
    </row>
    <row r="149" spans="3:6" x14ac:dyDescent="0.25">
      <c r="C149" s="14"/>
      <c r="D149" s="15"/>
      <c r="E149" s="92"/>
      <c r="F149" s="92"/>
    </row>
    <row r="150" spans="3:6" x14ac:dyDescent="0.25">
      <c r="C150" s="14"/>
      <c r="D150" s="15"/>
      <c r="E150" s="92"/>
      <c r="F150" s="92"/>
    </row>
    <row r="151" spans="3:6" x14ac:dyDescent="0.25">
      <c r="C151" s="14"/>
      <c r="D151" s="15"/>
      <c r="E151" s="92"/>
      <c r="F151" s="92"/>
    </row>
    <row r="152" spans="3:6" x14ac:dyDescent="0.25">
      <c r="C152" s="14"/>
      <c r="D152" s="15"/>
      <c r="E152" s="92"/>
      <c r="F152" s="92"/>
    </row>
    <row r="153" spans="3:6" x14ac:dyDescent="0.25">
      <c r="C153" s="14"/>
      <c r="D153" s="15"/>
      <c r="E153" s="92"/>
      <c r="F153" s="92"/>
    </row>
  </sheetData>
  <mergeCells count="2">
    <mergeCell ref="C2:G2"/>
    <mergeCell ref="C3:G3"/>
  </mergeCells>
  <pageMargins left="0.44" right="0.17" top="0.75" bottom="0.75" header="0.3" footer="0.3"/>
  <pageSetup paperSize="9" orientation="portrait" r:id="rId1"/>
  <rowBreaks count="1" manualBreakCount="1">
    <brk id="6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Romuald Polanc</dc:creator>
  <cp:lastModifiedBy>Mirjana Zelen</cp:lastModifiedBy>
  <cp:lastPrinted>2026-05-11T19:32:39Z</cp:lastPrinted>
  <dcterms:created xsi:type="dcterms:W3CDTF">2026-05-11T19:18:56Z</dcterms:created>
  <dcterms:modified xsi:type="dcterms:W3CDTF">2026-07-15T10:55:40Z</dcterms:modified>
</cp:coreProperties>
</file>